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410" yWindow="990" windowWidth="27255" windowHeight="10890"/>
  </bookViews>
  <sheets>
    <sheet name="стр.1" sheetId="4" r:id="rId1"/>
  </sheets>
  <definedNames>
    <definedName name="_xlnm._FilterDatabase" localSheetId="0" hidden="1">стр.1!$A$16:$T$114</definedName>
    <definedName name="TABLE" localSheetId="0">стр.1!#REF!</definedName>
    <definedName name="TABLE_2" localSheetId="0">стр.1!#REF!</definedName>
    <definedName name="_xlnm.Print_Area" localSheetId="0">стр.1!$A$1:$T$114</definedName>
  </definedNames>
  <calcPr calcId="145621"/>
</workbook>
</file>

<file path=xl/calcChain.xml><?xml version="1.0" encoding="utf-8"?>
<calcChain xmlns="http://schemas.openxmlformats.org/spreadsheetml/2006/main">
  <c r="G32" i="4" l="1"/>
  <c r="G31" i="4"/>
  <c r="G30" i="4"/>
  <c r="O105" i="4"/>
  <c r="H63" i="4" l="1"/>
  <c r="R63" i="4" s="1"/>
  <c r="G63" i="4"/>
  <c r="F63" i="4"/>
  <c r="Q63" i="4" s="1"/>
  <c r="H106" i="4"/>
  <c r="R106" i="4" s="1"/>
  <c r="G106" i="4"/>
  <c r="F106" i="4"/>
  <c r="Q106" i="4" l="1"/>
  <c r="R78" i="4" l="1"/>
  <c r="H88" i="4" l="1"/>
  <c r="H87" i="4"/>
  <c r="H86" i="4"/>
  <c r="H85" i="4"/>
  <c r="F34" i="4" l="1"/>
  <c r="F35" i="4"/>
  <c r="F36" i="4"/>
  <c r="F37" i="4"/>
  <c r="F38" i="4"/>
  <c r="F39" i="4"/>
  <c r="F40" i="4"/>
  <c r="F41" i="4"/>
  <c r="F42" i="4"/>
  <c r="H27" i="4" l="1"/>
  <c r="R27" i="4" s="1"/>
  <c r="S27" i="4" s="1"/>
  <c r="H69" i="4"/>
  <c r="G69" i="4"/>
  <c r="F69" i="4"/>
  <c r="H68" i="4"/>
  <c r="R68" i="4" s="1"/>
  <c r="G68" i="4"/>
  <c r="F68" i="4"/>
  <c r="H34" i="4"/>
  <c r="Q34" i="4" s="1"/>
  <c r="H33" i="4"/>
  <c r="F33" i="4"/>
  <c r="H38" i="4"/>
  <c r="Q38" i="4" s="1"/>
  <c r="H37" i="4"/>
  <c r="Q37" i="4" s="1"/>
  <c r="H36" i="4"/>
  <c r="Q36" i="4" s="1"/>
  <c r="H35" i="4"/>
  <c r="Q35" i="4" s="1"/>
  <c r="H40" i="4"/>
  <c r="Q40" i="4" s="1"/>
  <c r="H39" i="4"/>
  <c r="Q39" i="4" s="1"/>
  <c r="J20" i="4"/>
  <c r="K20" i="4"/>
  <c r="L20" i="4"/>
  <c r="M20" i="4"/>
  <c r="N20" i="4"/>
  <c r="O20" i="4"/>
  <c r="P20" i="4"/>
  <c r="I20" i="4"/>
  <c r="E20" i="4"/>
  <c r="F20" i="4"/>
  <c r="D20" i="4"/>
  <c r="J22" i="4"/>
  <c r="K22" i="4"/>
  <c r="L22" i="4"/>
  <c r="M22" i="4"/>
  <c r="N22" i="4"/>
  <c r="O22" i="4"/>
  <c r="P22" i="4"/>
  <c r="I22" i="4"/>
  <c r="E22" i="4"/>
  <c r="F22" i="4"/>
  <c r="D22" i="4"/>
  <c r="H108" i="4"/>
  <c r="G108" i="4"/>
  <c r="E109" i="4"/>
  <c r="E23" i="4" s="1"/>
  <c r="D109" i="4"/>
  <c r="D23" i="4" s="1"/>
  <c r="J109" i="4"/>
  <c r="J23" i="4" s="1"/>
  <c r="K109" i="4"/>
  <c r="K23" i="4" s="1"/>
  <c r="L109" i="4"/>
  <c r="L23" i="4" s="1"/>
  <c r="M109" i="4"/>
  <c r="M23" i="4" s="1"/>
  <c r="N109" i="4"/>
  <c r="N23" i="4" s="1"/>
  <c r="O109" i="4"/>
  <c r="O23" i="4" s="1"/>
  <c r="P109" i="4"/>
  <c r="P23" i="4" s="1"/>
  <c r="I109" i="4"/>
  <c r="H114" i="4"/>
  <c r="R114" i="4" s="1"/>
  <c r="G111" i="4"/>
  <c r="H111" i="4"/>
  <c r="R111" i="4" s="1"/>
  <c r="G112" i="4"/>
  <c r="H112" i="4"/>
  <c r="R112" i="4" s="1"/>
  <c r="H110" i="4"/>
  <c r="R110" i="4" s="1"/>
  <c r="G110" i="4"/>
  <c r="G92" i="4"/>
  <c r="H92" i="4"/>
  <c r="G93" i="4"/>
  <c r="H93" i="4"/>
  <c r="G94" i="4"/>
  <c r="H94" i="4"/>
  <c r="G95" i="4"/>
  <c r="H95" i="4"/>
  <c r="G96" i="4"/>
  <c r="H96" i="4"/>
  <c r="G97" i="4"/>
  <c r="H97" i="4"/>
  <c r="G98" i="4"/>
  <c r="H98" i="4"/>
  <c r="G99" i="4"/>
  <c r="H99" i="4"/>
  <c r="G100" i="4"/>
  <c r="H100" i="4"/>
  <c r="G101" i="4"/>
  <c r="H101" i="4"/>
  <c r="G102" i="4"/>
  <c r="H102" i="4"/>
  <c r="G103" i="4"/>
  <c r="H103" i="4"/>
  <c r="G104" i="4"/>
  <c r="H104" i="4"/>
  <c r="G80" i="4"/>
  <c r="H80" i="4"/>
  <c r="R80" i="4" s="1"/>
  <c r="G81" i="4"/>
  <c r="H81" i="4"/>
  <c r="R81" i="4" s="1"/>
  <c r="G78" i="4"/>
  <c r="G79" i="4"/>
  <c r="G77" i="4"/>
  <c r="J65" i="4"/>
  <c r="K65" i="4"/>
  <c r="L65" i="4"/>
  <c r="M65" i="4"/>
  <c r="N65" i="4"/>
  <c r="O65" i="4"/>
  <c r="P65" i="4"/>
  <c r="G70" i="4"/>
  <c r="G67" i="4"/>
  <c r="H45" i="4"/>
  <c r="H32" i="4"/>
  <c r="R32" i="4" s="1"/>
  <c r="H44" i="4"/>
  <c r="D60" i="4"/>
  <c r="E60" i="4"/>
  <c r="J60" i="4"/>
  <c r="K60" i="4"/>
  <c r="K59" i="4" s="1"/>
  <c r="L60" i="4"/>
  <c r="M60" i="4"/>
  <c r="N60" i="4"/>
  <c r="O60" i="4"/>
  <c r="P60" i="4"/>
  <c r="I60" i="4"/>
  <c r="G62" i="4"/>
  <c r="H62" i="4"/>
  <c r="R62" i="4" s="1"/>
  <c r="H64" i="4"/>
  <c r="H61" i="4"/>
  <c r="R61" i="4" s="1"/>
  <c r="G61" i="4"/>
  <c r="O29" i="4"/>
  <c r="O26" i="4" s="1"/>
  <c r="O25" i="4" s="1"/>
  <c r="P29" i="4"/>
  <c r="P26" i="4" s="1"/>
  <c r="P25" i="4" s="1"/>
  <c r="J29" i="4"/>
  <c r="J26" i="4" s="1"/>
  <c r="K29" i="4"/>
  <c r="L29" i="4"/>
  <c r="L26" i="4" s="1"/>
  <c r="L25" i="4" s="1"/>
  <c r="L18" i="4" s="1"/>
  <c r="M29" i="4"/>
  <c r="M26" i="4" s="1"/>
  <c r="M25" i="4" s="1"/>
  <c r="M18" i="4" s="1"/>
  <c r="N29" i="4"/>
  <c r="N26" i="4" s="1"/>
  <c r="N25" i="4" s="1"/>
  <c r="N18" i="4" s="1"/>
  <c r="I29" i="4"/>
  <c r="I26" i="4" s="1"/>
  <c r="H42" i="4"/>
  <c r="Q42" i="4" s="1"/>
  <c r="H41" i="4"/>
  <c r="Q41" i="4" s="1"/>
  <c r="F111" i="4"/>
  <c r="F112" i="4"/>
  <c r="Q112" i="4" s="1"/>
  <c r="F113" i="4"/>
  <c r="F114" i="4"/>
  <c r="F110" i="4"/>
  <c r="Q110" i="4" s="1"/>
  <c r="F84" i="4"/>
  <c r="F83" i="4"/>
  <c r="F75" i="4"/>
  <c r="F76" i="4"/>
  <c r="F77" i="4"/>
  <c r="F78" i="4"/>
  <c r="Q78" i="4" s="1"/>
  <c r="F79" i="4"/>
  <c r="F80" i="4"/>
  <c r="F81" i="4"/>
  <c r="F74" i="4"/>
  <c r="F62" i="4"/>
  <c r="F61" i="4"/>
  <c r="G27" i="4"/>
  <c r="G28" i="4"/>
  <c r="H28" i="4"/>
  <c r="H30" i="4"/>
  <c r="R30" i="4" s="1"/>
  <c r="H31" i="4"/>
  <c r="R31" i="4" s="1"/>
  <c r="G43" i="4"/>
  <c r="H43" i="4"/>
  <c r="G44" i="4"/>
  <c r="G45" i="4"/>
  <c r="G46" i="4"/>
  <c r="H46" i="4"/>
  <c r="G47" i="4"/>
  <c r="H47" i="4"/>
  <c r="G48" i="4"/>
  <c r="H48" i="4"/>
  <c r="G49" i="4"/>
  <c r="H49" i="4"/>
  <c r="G50" i="4"/>
  <c r="H50" i="4"/>
  <c r="G51" i="4"/>
  <c r="H51" i="4"/>
  <c r="G52" i="4"/>
  <c r="H52" i="4"/>
  <c r="G53" i="4"/>
  <c r="H53" i="4"/>
  <c r="G54" i="4"/>
  <c r="H54" i="4"/>
  <c r="G55" i="4"/>
  <c r="H55" i="4"/>
  <c r="G56" i="4"/>
  <c r="H56" i="4"/>
  <c r="G57" i="4"/>
  <c r="H57" i="4"/>
  <c r="D29" i="4"/>
  <c r="D26" i="4" s="1"/>
  <c r="D25" i="4" s="1"/>
  <c r="D18" i="4" s="1"/>
  <c r="H79" i="4"/>
  <c r="R79" i="4" s="1"/>
  <c r="H113" i="4"/>
  <c r="G113" i="4"/>
  <c r="H77" i="4"/>
  <c r="R77" i="4" s="1"/>
  <c r="E65" i="4"/>
  <c r="E73" i="4"/>
  <c r="E82" i="4"/>
  <c r="E90" i="4"/>
  <c r="E89" i="4" s="1"/>
  <c r="E105" i="4"/>
  <c r="E21" i="4" s="1"/>
  <c r="F70" i="4"/>
  <c r="F67" i="4"/>
  <c r="H76" i="4"/>
  <c r="R76" i="4" s="1"/>
  <c r="G76" i="4"/>
  <c r="G66" i="4"/>
  <c r="F66" i="4"/>
  <c r="H66" i="4"/>
  <c r="R66" i="4" s="1"/>
  <c r="H67" i="4"/>
  <c r="R67" i="4" s="1"/>
  <c r="H70" i="4"/>
  <c r="R70" i="4" s="1"/>
  <c r="I65" i="4"/>
  <c r="G71" i="4"/>
  <c r="F71" i="4"/>
  <c r="H71" i="4"/>
  <c r="R71" i="4" s="1"/>
  <c r="I73" i="4"/>
  <c r="J73" i="4"/>
  <c r="H73" i="4" s="1"/>
  <c r="K73" i="4"/>
  <c r="L73" i="4"/>
  <c r="M73" i="4"/>
  <c r="N73" i="4"/>
  <c r="O73" i="4"/>
  <c r="P73" i="4"/>
  <c r="G74" i="4"/>
  <c r="H74" i="4"/>
  <c r="R74" i="4" s="1"/>
  <c r="G75" i="4"/>
  <c r="H75" i="4"/>
  <c r="R75" i="4" s="1"/>
  <c r="I82" i="4"/>
  <c r="J82" i="4"/>
  <c r="K82" i="4"/>
  <c r="L82" i="4"/>
  <c r="M82" i="4"/>
  <c r="N82" i="4"/>
  <c r="N72" i="4" s="1"/>
  <c r="O82" i="4"/>
  <c r="P82" i="4"/>
  <c r="G83" i="4"/>
  <c r="H83" i="4"/>
  <c r="R83" i="4" s="1"/>
  <c r="G84" i="4"/>
  <c r="H84" i="4"/>
  <c r="R84" i="4" s="1"/>
  <c r="I90" i="4"/>
  <c r="I89" i="4" s="1"/>
  <c r="J90" i="4"/>
  <c r="J89" i="4" s="1"/>
  <c r="K90" i="4"/>
  <c r="K89" i="4" s="1"/>
  <c r="L90" i="4"/>
  <c r="L89" i="4" s="1"/>
  <c r="M90" i="4"/>
  <c r="M89" i="4" s="1"/>
  <c r="N90" i="4"/>
  <c r="N89" i="4" s="1"/>
  <c r="O90" i="4"/>
  <c r="O89" i="4" s="1"/>
  <c r="P90" i="4"/>
  <c r="P89" i="4" s="1"/>
  <c r="G91" i="4"/>
  <c r="H91" i="4"/>
  <c r="R91" i="4" s="1"/>
  <c r="I105" i="4"/>
  <c r="I21" i="4" s="1"/>
  <c r="J105" i="4"/>
  <c r="J21" i="4" s="1"/>
  <c r="K105" i="4"/>
  <c r="K21" i="4" s="1"/>
  <c r="L105" i="4"/>
  <c r="M105" i="4"/>
  <c r="M21" i="4" s="1"/>
  <c r="N105" i="4"/>
  <c r="N21" i="4" s="1"/>
  <c r="O21" i="4"/>
  <c r="P105" i="4"/>
  <c r="P21" i="4" s="1"/>
  <c r="G107" i="4"/>
  <c r="H107" i="4"/>
  <c r="R107" i="4" s="1"/>
  <c r="F91" i="4"/>
  <c r="F90" i="4" s="1"/>
  <c r="F89" i="4" s="1"/>
  <c r="D90" i="4"/>
  <c r="D89" i="4" s="1"/>
  <c r="D73" i="4"/>
  <c r="D105" i="4"/>
  <c r="D21" i="4" s="1"/>
  <c r="D65" i="4"/>
  <c r="F107" i="4"/>
  <c r="D82" i="4"/>
  <c r="F30" i="4"/>
  <c r="F32" i="4"/>
  <c r="Q32" i="4" s="1"/>
  <c r="E29" i="4"/>
  <c r="E26" i="4" s="1"/>
  <c r="E25" i="4" s="1"/>
  <c r="E18" i="4" s="1"/>
  <c r="F31" i="4"/>
  <c r="Q79" i="4"/>
  <c r="Q75" i="4"/>
  <c r="K72" i="4" l="1"/>
  <c r="Q33" i="4"/>
  <c r="R113" i="4"/>
  <c r="S113" i="4" s="1"/>
  <c r="J72" i="4"/>
  <c r="R69" i="4"/>
  <c r="S69" i="4" s="1"/>
  <c r="R73" i="4"/>
  <c r="Q31" i="4"/>
  <c r="Q84" i="4"/>
  <c r="Q28" i="4"/>
  <c r="R28" i="4"/>
  <c r="S28" i="4" s="1"/>
  <c r="Q83" i="4"/>
  <c r="I23" i="4"/>
  <c r="G23" i="4" s="1"/>
  <c r="F65" i="4"/>
  <c r="Q114" i="4"/>
  <c r="Q69" i="4"/>
  <c r="O59" i="4"/>
  <c r="E59" i="4"/>
  <c r="Q30" i="4"/>
  <c r="Q81" i="4"/>
  <c r="H90" i="4"/>
  <c r="R90" i="4" s="1"/>
  <c r="G65" i="4"/>
  <c r="G109" i="4"/>
  <c r="F82" i="4"/>
  <c r="Q82" i="4" s="1"/>
  <c r="P59" i="4"/>
  <c r="L59" i="4"/>
  <c r="Q71" i="4"/>
  <c r="F60" i="4"/>
  <c r="F59" i="4" s="1"/>
  <c r="M59" i="4"/>
  <c r="Q68" i="4"/>
  <c r="D59" i="4"/>
  <c r="Q62" i="4"/>
  <c r="G60" i="4"/>
  <c r="H89" i="4"/>
  <c r="M72" i="4"/>
  <c r="Q66" i="4"/>
  <c r="H82" i="4"/>
  <c r="R82" i="4" s="1"/>
  <c r="I72" i="4"/>
  <c r="G73" i="4"/>
  <c r="O72" i="4"/>
  <c r="O58" i="4" s="1"/>
  <c r="O19" i="4" s="1"/>
  <c r="E72" i="4"/>
  <c r="Q111" i="4"/>
  <c r="K58" i="4"/>
  <c r="K19" i="4" s="1"/>
  <c r="G105" i="4"/>
  <c r="H109" i="4"/>
  <c r="R109" i="4" s="1"/>
  <c r="Q113" i="4"/>
  <c r="Q67" i="4"/>
  <c r="Q61" i="4"/>
  <c r="Q60" i="4" s="1"/>
  <c r="Q90" i="4"/>
  <c r="G90" i="4"/>
  <c r="Q77" i="4"/>
  <c r="H22" i="4"/>
  <c r="D72" i="4"/>
  <c r="P72" i="4"/>
  <c r="L72" i="4"/>
  <c r="Q74" i="4"/>
  <c r="N59" i="4"/>
  <c r="N58" i="4" s="1"/>
  <c r="G20" i="4"/>
  <c r="G21" i="4"/>
  <c r="G89" i="4"/>
  <c r="I59" i="4"/>
  <c r="H29" i="4"/>
  <c r="R29" i="4" s="1"/>
  <c r="F29" i="4"/>
  <c r="F26" i="4" s="1"/>
  <c r="F25" i="4" s="1"/>
  <c r="F18" i="4" s="1"/>
  <c r="O18" i="4"/>
  <c r="J25" i="4"/>
  <c r="J18" i="4" s="1"/>
  <c r="H26" i="4"/>
  <c r="R26" i="4" s="1"/>
  <c r="S26" i="4" s="1"/>
  <c r="Q27" i="4"/>
  <c r="L21" i="4"/>
  <c r="H105" i="4"/>
  <c r="R105" i="4" s="1"/>
  <c r="H60" i="4"/>
  <c r="R60" i="4" s="1"/>
  <c r="J59" i="4"/>
  <c r="Q80" i="4"/>
  <c r="H23" i="4"/>
  <c r="Q76" i="4"/>
  <c r="F73" i="4"/>
  <c r="F109" i="4"/>
  <c r="P18" i="4"/>
  <c r="H65" i="4"/>
  <c r="H20" i="4"/>
  <c r="Q91" i="4"/>
  <c r="I25" i="4"/>
  <c r="Q107" i="4"/>
  <c r="F105" i="4"/>
  <c r="G82" i="4"/>
  <c r="S70" i="4"/>
  <c r="Q70" i="4"/>
  <c r="K26" i="4"/>
  <c r="G29" i="4"/>
  <c r="G22" i="4"/>
  <c r="P58" i="4" l="1"/>
  <c r="P19" i="4" s="1"/>
  <c r="M58" i="4"/>
  <c r="M24" i="4" s="1"/>
  <c r="G72" i="4"/>
  <c r="O17" i="4"/>
  <c r="R65" i="4"/>
  <c r="S65" i="4" s="1"/>
  <c r="Q89" i="4"/>
  <c r="R89" i="4"/>
  <c r="R23" i="4"/>
  <c r="E58" i="4"/>
  <c r="H72" i="4"/>
  <c r="R72" i="4" s="1"/>
  <c r="D58" i="4"/>
  <c r="D24" i="4" s="1"/>
  <c r="O24" i="4"/>
  <c r="E19" i="4"/>
  <c r="E17" i="4" s="1"/>
  <c r="E24" i="4"/>
  <c r="D19" i="4"/>
  <c r="D17" i="4" s="1"/>
  <c r="I58" i="4"/>
  <c r="I19" i="4" s="1"/>
  <c r="G59" i="4"/>
  <c r="Q65" i="4"/>
  <c r="L58" i="4"/>
  <c r="N19" i="4"/>
  <c r="N17" i="4" s="1"/>
  <c r="N24" i="4"/>
  <c r="Q29" i="4"/>
  <c r="H25" i="4"/>
  <c r="Q26" i="4"/>
  <c r="K25" i="4"/>
  <c r="Q105" i="4"/>
  <c r="F21" i="4"/>
  <c r="M19" i="4"/>
  <c r="P24" i="4"/>
  <c r="H59" i="4"/>
  <c r="R59" i="4" s="1"/>
  <c r="J58" i="4"/>
  <c r="H21" i="4"/>
  <c r="R21" i="4" s="1"/>
  <c r="I18" i="4"/>
  <c r="F72" i="4"/>
  <c r="Q73" i="4"/>
  <c r="P17" i="4"/>
  <c r="H18" i="4"/>
  <c r="G26" i="4"/>
  <c r="G25" i="4" s="1"/>
  <c r="Q109" i="4"/>
  <c r="F23" i="4"/>
  <c r="Q23" i="4" s="1"/>
  <c r="R18" i="4" l="1"/>
  <c r="S18" i="4" s="1"/>
  <c r="I24" i="4"/>
  <c r="G58" i="4"/>
  <c r="Q25" i="4"/>
  <c r="R25" i="4"/>
  <c r="S25" i="4" s="1"/>
  <c r="L19" i="4"/>
  <c r="L17" i="4" s="1"/>
  <c r="L24" i="4"/>
  <c r="H58" i="4"/>
  <c r="R58" i="4" s="1"/>
  <c r="J19" i="4"/>
  <c r="J24" i="4"/>
  <c r="M17" i="4"/>
  <c r="G19" i="4"/>
  <c r="K24" i="4"/>
  <c r="K18" i="4"/>
  <c r="K17" i="4" s="1"/>
  <c r="Q72" i="4"/>
  <c r="F58" i="4"/>
  <c r="Q18" i="4"/>
  <c r="I17" i="4"/>
  <c r="Q59" i="4"/>
  <c r="Q21" i="4"/>
  <c r="G24" i="4" l="1"/>
  <c r="H24" i="4"/>
  <c r="R24" i="4" s="1"/>
  <c r="S24" i="4" s="1"/>
  <c r="J17" i="4"/>
  <c r="H17" i="4" s="1"/>
  <c r="R17" i="4" s="1"/>
  <c r="S17" i="4" s="1"/>
  <c r="H19" i="4"/>
  <c r="R19" i="4" s="1"/>
  <c r="G17" i="4"/>
  <c r="F19" i="4"/>
  <c r="F24" i="4"/>
  <c r="Q58" i="4"/>
  <c r="G18" i="4"/>
  <c r="Q24" i="4" l="1"/>
  <c r="Q19" i="4"/>
  <c r="F17" i="4"/>
  <c r="Q17" i="4" s="1"/>
</calcChain>
</file>

<file path=xl/sharedStrings.xml><?xml version="1.0" encoding="utf-8"?>
<sst xmlns="http://schemas.openxmlformats.org/spreadsheetml/2006/main" count="551" uniqueCount="231">
  <si>
    <t>План</t>
  </si>
  <si>
    <t>Факт</t>
  </si>
  <si>
    <t>%</t>
  </si>
  <si>
    <t>Причины отклонений</t>
  </si>
  <si>
    <t>ВСЕГО по инвестиционной программе, в том числе:</t>
  </si>
  <si>
    <t>к приказу Минэнерго России
от 25 апреля 2018 г. № 320</t>
  </si>
  <si>
    <t xml:space="preserve">Отчет о реализации инвестиционной программы </t>
  </si>
  <si>
    <t xml:space="preserve">Год раскрытия информации: </t>
  </si>
  <si>
    <t xml:space="preserve"> год</t>
  </si>
  <si>
    <t xml:space="preserve">Утвержденные плановые значения показателей приведены в соответствии с </t>
  </si>
  <si>
    <t>Номер группы инвести-ционных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</si>
  <si>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</si>
  <si>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</si>
  <si>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Оценка полной стоимости инвестиционного проекта в прогнозных ценах соответствующих лет, млн. рублей
(с НДС)</t>
  </si>
  <si>
    <t>Всего</t>
  </si>
  <si>
    <t>I квартал</t>
  </si>
  <si>
    <t>II квартал</t>
  </si>
  <si>
    <t>III квартал</t>
  </si>
  <si>
    <t>IV квартал</t>
  </si>
  <si>
    <t>Отклонение от плана финансирования по итогам отчетного периода</t>
  </si>
  <si>
    <t>млн. рублей
(с НДС)</t>
  </si>
  <si>
    <t>Приложение № 10</t>
  </si>
  <si>
    <t>Форма 10. Отчет об исполнении плана финансирования капитальных вложений по инвестиционным проектам инвестиционной программы (квартальный)</t>
  </si>
  <si>
    <t xml:space="preserve">за </t>
  </si>
  <si>
    <t xml:space="preserve"> квартал</t>
  </si>
  <si>
    <t xml:space="preserve"> года</t>
  </si>
  <si>
    <t>Реконструкция трансформаторных и иных подстанций, всего, в том числе: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</si>
  <si>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</si>
  <si>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Реконструкция линий электропередачи, всего, в том числе:</t>
  </si>
  <si>
    <t>Модернизация, техническое перевооружение линий электропередачи, всего, в том числе:</t>
  </si>
  <si>
    <t>Система учета РРЭ. Создание/ модеонизация ИИК. Установка/замена приборов учета электроэнергии в распределительных сетях АО "ТГЭС" в г.Тула</t>
  </si>
  <si>
    <t>Приобретение машин и механизмов</t>
  </si>
  <si>
    <t>Акционерное общество "Тульские городские электрические сети"</t>
  </si>
  <si>
    <t>1.2.</t>
  </si>
  <si>
    <t>Реконструкция, модернизация, техническое перевооружение всего, в том числе:</t>
  </si>
  <si>
    <t>1.2.1.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</si>
  <si>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</si>
  <si>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1.2.1.1.</t>
  </si>
  <si>
    <t>1.2.1.2.</t>
  </si>
  <si>
    <t>1.2.2.</t>
  </si>
  <si>
    <t>Реконструкция, модернизация, техническое перевооружение линий электропередачи, всего, в том числе:</t>
  </si>
  <si>
    <t>1.2.2.1.</t>
  </si>
  <si>
    <t>1.2.2.2.</t>
  </si>
  <si>
    <t>1.2.3.</t>
  </si>
  <si>
    <t>Развитие и модернизация учета электрической энергии (мощности), всего, в том числе:</t>
  </si>
  <si>
    <t>1.2.3.1.</t>
  </si>
  <si>
    <t>1.6.</t>
  </si>
  <si>
    <t>Прочие инвестиционные проекты, всего, в том числе:</t>
  </si>
  <si>
    <t>Прочее новое строительство объектов электросетевого хозяйства, всего, в том числе:</t>
  </si>
  <si>
    <t>1.4.</t>
  </si>
  <si>
    <t>нд</t>
  </si>
  <si>
    <t>H_137</t>
  </si>
  <si>
    <t>H_166</t>
  </si>
  <si>
    <t>1.2.1.2</t>
  </si>
  <si>
    <t>1.2.2.1</t>
  </si>
  <si>
    <t>Реконструкция КЛ-6 кВ ТП 629 - ПС 24 ф.11 АСБ-3х150 (протяженность 2,71 км)</t>
  </si>
  <si>
    <t>L_07</t>
  </si>
  <si>
    <t>Реконструкция КЛ-6 кВ ТП 629 - ПС 24 ф.8 АСБ-3х150 (протяженность 2,71 км)</t>
  </si>
  <si>
    <t>L_08</t>
  </si>
  <si>
    <t>Г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</si>
  <si>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</si>
  <si>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</si>
  <si>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</si>
  <si>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</si>
  <si>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</si>
  <si>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</si>
  <si>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</si>
  <si>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</si>
  <si>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</si>
  <si>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</si>
  <si>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</si>
  <si>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</si>
  <si>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</si>
  <si>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Тульская область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</si>
  <si>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</si>
  <si>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</si>
  <si>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</si>
  <si>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</si>
  <si>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</si>
  <si>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</si>
  <si>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</si>
  <si>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</si>
  <si>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</si>
  <si>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</si>
  <si>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L_01</t>
  </si>
  <si>
    <t>L_02</t>
  </si>
  <si>
    <t>K_40</t>
  </si>
  <si>
    <t>1.1.2</t>
  </si>
  <si>
    <t>Технологическое присоединение объектов электросетевого хозяйства, всего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</si>
  <si>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</si>
  <si>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</si>
  <si>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</si>
  <si>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</si>
  <si>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</si>
  <si>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</si>
  <si>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</si>
  <si>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</si>
  <si>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</si>
  <si>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</si>
  <si>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</si>
  <si>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</si>
  <si>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</si>
  <si>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</si>
  <si>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</si>
  <si>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</si>
  <si>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</si>
  <si>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</si>
  <si>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</si>
  <si>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1.2.1.1</t>
  </si>
  <si>
    <t>Строительство ЗТП взамен ТП 777 с монтажом ячеек КРУ 6 кВ (10 шт.) в рамках обеспечения безопасности эксплуатации (трансформаторная мощность 1,26 МВА)</t>
  </si>
  <si>
    <t>L_03</t>
  </si>
  <si>
    <t>L_68</t>
  </si>
  <si>
    <t>«Установка приборов учета, класс напряжения 0,22 (0,4) кВ, всего, в том числе:»</t>
  </si>
  <si>
    <t>«Установка приборов учета, класс напряжения 6 (10) кВ, всего, в том числе:»</t>
  </si>
  <si>
    <t>«Установка приборов учета, класс напряжения 35 кВ, всего, в том числе:»</t>
  </si>
  <si>
    <t>«Установка приборов учета, класс напряжения 110 кВ и выше, всего, в том числе:»</t>
  </si>
  <si>
    <t>«Включение приборов учета в систему сбора и передачи данных, класс напряжения 0,22 (0,4) кВ, всего, в том числе:»</t>
  </si>
  <si>
    <t>«Включение приборов учета в систему сбора и передачи данных, класс напряжения 6 (10) кВ, всего, в том числе:»</t>
  </si>
  <si>
    <t>«Включение приборов учета в систему сбора и передачи данных, класс напряжения 35 кВ, всего, в том числе:»</t>
  </si>
  <si>
    <t>«Включение приборов учета в систему сбора и передачи данных, класс напряжения 110 кВ и выше, всего, в том числе:»</t>
  </si>
  <si>
    <t>Реконструкция, модернизация, техническое перевооружение прочих объектов основных средств, всего, в том числе:</t>
  </si>
  <si>
    <t>Реконструкция прочих объектов основных средств, всего, в том числе:</t>
  </si>
  <si>
    <t>Модернизация, техническое перевооружение прочих объектов основных средств, всего, в том числе: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</si>
  <si>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</si>
  <si>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Инвестиционные проекты, предусмотренные схемой и программой развития субъекта Российской Федерации, всего, в том числе:</t>
  </si>
  <si>
    <t>1.2.3.2</t>
  </si>
  <si>
    <t>1.2.3.3</t>
  </si>
  <si>
    <t>1.2.3.4</t>
  </si>
  <si>
    <t>1.2.3.5</t>
  </si>
  <si>
    <t>1.2.3.6</t>
  </si>
  <si>
    <t>1.2.3.7</t>
  </si>
  <si>
    <t>1.2.3.8</t>
  </si>
  <si>
    <t>1.2.4</t>
  </si>
  <si>
    <t>1.2.4.1</t>
  </si>
  <si>
    <t>1.2.4.2</t>
  </si>
  <si>
    <t>1.3</t>
  </si>
  <si>
    <t>1.3.1</t>
  </si>
  <si>
    <t>1.3.2</t>
  </si>
  <si>
    <t xml:space="preserve"> Строительство ВЛ 110 кВ для подключения существующей ПС 110 кВ Велес Заокского района общей протяженностью 0,2 км. </t>
  </si>
  <si>
    <t>L_69</t>
  </si>
  <si>
    <t>Приобретение оборудования, не входящего в сметы строек (оргтехника, средства связи, приборы и прочее)</t>
  </si>
  <si>
    <t>L_70</t>
  </si>
  <si>
    <t>Остаток финансирования капитальных вложений на конец отчетного периода в прогнозных ценах соответствующих лет, млн. рублей
(с НДС) *</t>
  </si>
  <si>
    <t>* Указан с учетом планируемого объема финансирования, в т.ч. на последующие периоды (после 2022 года)</t>
  </si>
  <si>
    <t>1.5</t>
  </si>
  <si>
    <t>Покупка земельных участков для целей реализации инвестиционных проектов, всего, в том числе:</t>
  </si>
  <si>
    <t>I</t>
  </si>
  <si>
    <t>2022</t>
  </si>
  <si>
    <t>Распоряжением Правительства Тульской области №605-р от 08.12.2021 года</t>
  </si>
  <si>
    <t>Финансирование капитальных вложений 2022 года, млн. рублей (с НДС)</t>
  </si>
  <si>
    <t>Фактический объем финансирования капитальных вложений на 01.01.2022 г.,
млн. рублей
(с НДС)</t>
  </si>
  <si>
    <t>Остаток финансирования капитальных вложений на 01.01.2022 г. в прогнозных ценах соответствующих лет, млн. рублей
(с НДС) *</t>
  </si>
  <si>
    <t>Реконструкция РП 57 на направление ТП 693 замена токовых реле РТМ на устройство защиты «Бастион-МПЗ-02»  для техприсоединения УФНС по Тульской области по договору №37-20 от 19.02.2020г.</t>
  </si>
  <si>
    <t>L_74</t>
  </si>
  <si>
    <t>Строительство 6-ти КЛ 0,4 кВ от ТП 6/0,4 кВ №693 1 с.ш. ф.15а ПС 110/6 кВ №41 Перекоп до границы балансовой принадлежности Заявителя для Техприсоединения УФНС по Тульской области, договор №37-20 от 19.02.20 (свыше 670 кВт; протяженность 0,486 км)</t>
  </si>
  <si>
    <t>L_75</t>
  </si>
  <si>
    <t>Строительство 6-ти КЛ 0,4 кВ от ТП 6/0,4 кВ №693 2 с.ш. ф.15а ПС 110/6 кВ №41 Перекоп до границы балансовой принадлежности Заявителя для Техприсоединения УФНС по Тульской области, договор №37-20 от 19.02.20 (свыше 670 кВт; протяженность 0,464 км)</t>
  </si>
  <si>
    <t>L_80</t>
  </si>
  <si>
    <t>Строительство КЛ 6 кВ - кабельный участок КВЛ 6 кВ ТП-1436 ф.5 ПС 110/6 кВ №219 Центральная до границы балансовой принадлежности Заявителя для Техприсоединения ООО НОВОГАЗ, договор №187-21 от 16.04.21 (до 670 кВт, протяженность 0,042 км)</t>
  </si>
  <si>
    <t>L_77</t>
  </si>
  <si>
    <t>Строительство ВЛ 6 кВ - воздушный участок КВЛ 6 кВ ТП-1436 ф.5 ПС 110/6 кВ №219 Центральная с установкой ПКУ (1 шт) до границы балансовой принадлежности Заявителя для Техприсоединения ООО НОВОГАЗ, договор №187-21 от 16.04.21 (до 670 кВт, протяженность 0,039 км)</t>
  </si>
  <si>
    <t>L_81</t>
  </si>
  <si>
    <t>Модернизация ТП 10/0,4 кВ №473 ф.35 ПС 110/10/6 кВ №392 Фрунзенская с установкой ПКУ 0,4 кВ (1 шт) для Техприсоединения ООО Стройэталон финанс, договор №120-22/ВР от 01.02.22 (до 670 кВт)</t>
  </si>
  <si>
    <t>М_39</t>
  </si>
  <si>
    <t>Модернизация ТП 10/0,4 кВ №1437 ф.19, 20, 32 ПС 110/10/6 кВ №218 Южная с установкой ПКУ 0,4 кВ (4 шт) для Техприсоединения ООО СЗ Наследие, договор №388-21 от 13.08.21 (до 670 кВт)</t>
  </si>
  <si>
    <t>М_40</t>
  </si>
  <si>
    <t>Модернизация ответвления ВЛ 10 кВ на КТП-1155 ф.23 ПС 110/35/6 кВ №433 с установкой прибора учета (1 шт) для Техприсоединения ИП Козлова Е.В, договор №630-21 от 10.12.21 (до 670 кВт)</t>
  </si>
  <si>
    <t>М_41</t>
  </si>
  <si>
    <t>Строительство ТП 6/0,4 кВ №1462 ф.2Б ПС 110/10/6 кВ №41 Перекоп с трансформаторами 2х630 кВА и установкой ПКУ (4 шт) для Техприсоединения ГУ ТО Тульские парки, договор №427-20 от 14.12.20 (до 670 кВт, трансформаторная мощность 1,26 МВА)</t>
  </si>
  <si>
    <t>М_42</t>
  </si>
  <si>
    <t>Строительство 2-х КЛ 6 кВ в рассечку ТП-280 – ТП-331 ф.2Б ПС 110/6 кВ №41 Перекоп до строящейся ТП-1462 для Техприсоединения ГУ ТО Тульские парки, договор №427-20 от 14.12.20 (до 670 кВт; протяженность 0,114 км)</t>
  </si>
  <si>
    <t>М_43</t>
  </si>
  <si>
    <t>Техперевооружение ТП 6/0,4 кВ №720 ф.10-Б ПС 110/35/6 кВ Щегловская с заменой разъединителя 10 кВ на выключатель нагрузки (1 шт) для Техприсоединения ООО Водник договор №334-20 от 07.10.20 (до 670 кВ)</t>
  </si>
  <si>
    <t>Техперевооружение ТП 6/0,4 кВ №704 ф.10-Б ПС 110/35/6 кВ Щегловская с заменой разъединителя 10 кВ на выключатель нагрузки (1 шт) для Техприсоединения ООО Водник договор №334-20 от 07.10.20 (до 670 кВ)</t>
  </si>
  <si>
    <t>Реконструкция ТП 6/0,4 кВ №693 ф.15-А ПС 110/10/6 кВ Перекоп с заменой силовых трансформаторов (0,63 на 1,25 МВА), ячеек 6 кВ с ВВ (2 шт), панелей 0,4 кВ (11 шт) для Техприсоединения УФНС по Тульской области договор №37-20 от 19.02.20 (свыше 670 кВ, трансформаторная мощность 2,5 МВА, прирост 1,24 МВА)</t>
  </si>
  <si>
    <t>Реконструкция РП 76 замена ячеек 6-10 кВ (15 шт.)</t>
  </si>
  <si>
    <t>H_52</t>
  </si>
  <si>
    <t>Реконструкция ТП 10/0,4 кВ №1437 ф.19, 20, 32 ПС 110/10/6 кВ №218 Южная с заменой силовых трансформаторов 0,4 на 0,63 МВА, автоматических выключателей 0,4 кВ (4 шт) соглашение ООО СЗ Наследие от 13.08.21 (трансформаторная мощность 1,26 МВА; прирост 0,46 МВА)</t>
  </si>
  <si>
    <t>M_44</t>
  </si>
  <si>
    <t>Строительство КТП взамен ТП 57 в рамках обеспечения безопасности эксплуатации (трансформаторная мощность 0,5 МВА)</t>
  </si>
  <si>
    <t>H_59</t>
  </si>
  <si>
    <t>Строительство КТП взамен ТП 255 в рамках обеспечения безопасности эксплуатации (трансформаторная мощность 0,8 МВА)</t>
  </si>
  <si>
    <t>H_65</t>
  </si>
  <si>
    <t>Модернизация ТП 334 замена ячеек 0,4 кВ II СШ (4 шт.)</t>
  </si>
  <si>
    <t>H_70</t>
  </si>
  <si>
    <t>Модернизация ТП 165 замена вводных ячеек 0,4 кВ (2 шт.)</t>
  </si>
  <si>
    <t>H_87</t>
  </si>
  <si>
    <t>Модернизация ТП 545 замена вводных ячеек 0,4 кВ (2 шт.)</t>
  </si>
  <si>
    <t>H_88</t>
  </si>
  <si>
    <t>Модернизация ТП 663 замена вводных ячеек 0,4 кВ (2 шт.)</t>
  </si>
  <si>
    <t>H_89</t>
  </si>
  <si>
    <t>Реконструкция КЛ 6-10кВ ТП 366 - РП 49 АСБл-3х240 (протяженность 3,1 км)</t>
  </si>
  <si>
    <t>H_93</t>
  </si>
  <si>
    <t>Реконструкция КЛ 6-10кВ ТП 694 - РП 70 АСБл-3х240 (протяженность 1,32 км)</t>
  </si>
  <si>
    <t>H_94</t>
  </si>
  <si>
    <t>Реконструкция КЛ 6-10кВ РП 10 ф.11 - ПС 218 АСБл-3х240 (протяженность 1,73 км)</t>
  </si>
  <si>
    <t>H_97</t>
  </si>
  <si>
    <t>Реконструкция КЛ 6-10кВ РП 67 ф.19 - ПС 218 АСБл-3х240 (протяженность 2,17 км)</t>
  </si>
  <si>
    <t>H_105</t>
  </si>
  <si>
    <t>Реконструкция КЛ 6-10кВ ТП 456 - ТП 368 АСБл-3х240 (протяженность 1,44 км)</t>
  </si>
  <si>
    <t>H_106</t>
  </si>
  <si>
    <t>Реконструкция КЛ 6-10кВ ТП 1170 - ТП 456 АСБл-3х240 (протяженность 1,31 км)</t>
  </si>
  <si>
    <t>H_107</t>
  </si>
  <si>
    <t>Строительство КЛ 6 кВ взамен, неподлежащей эксплуатации КВЛ 6 кВ ТП 911 - ТП 917 - ТП 918 (протяженность 0,8 км)</t>
  </si>
  <si>
    <t>H_125</t>
  </si>
  <si>
    <t>Строительство ВЛ 6 кВ взамен, неподлежащей эксплуатации КВЛ 6 кВ ТП 604 - ТП 619 - ТП 620, отпайка на ТП 783 (протяженность 2,17 км)</t>
  </si>
  <si>
    <t>H_133</t>
  </si>
  <si>
    <t>Реконструкция 2-х КЛ 0,4 кВ РТП 6/0,4 кВ №023 ф.7, 8 ПС 110/6 кВ №109 Юбилейная с изменением границ полосы отвода и охранных зон (Снятие ограничений в пользовании земельным участком ОАО БАМСТРОЙПУТЬ, договор №СЦТ/УСЛ/ТГЭС-07 от 22.04.21, протяженность 0,126 км)</t>
  </si>
  <si>
    <t>M_45</t>
  </si>
  <si>
    <t>Реконструкция 2-х КЛ 6 кВ 1 с.ш. РП 6/0,4 кВ №023 ф.7 ПС 110/6 кВ №109 Юбилейная с изменением границ полосы отвода и охранных зон (Снятие ограничений в пользовании земельным участком ОАО БАМСТРОЙПУТЬ, договор №СЦТ/УСЛ/ТГЭС-07 от 22.04.21, протяженность 0,126 км)</t>
  </si>
  <si>
    <t>M_46</t>
  </si>
  <si>
    <t>Реконструкция 2-х КЛ 6 кВ 2 с.ш. РП 6/0,4 кВ №023 ф.8 ПС 110/6 кВ №109 Юбилейная с изменением границ полосы отвода и охранных зон (Снятие ограничений в пользовании земельным участком ОАО БАМСТРОЙПУТЬ, договор №СЦТ/УСЛ/ТГЭС-07 от 22.04.21, протяженность 0,132 км)</t>
  </si>
  <si>
    <t>M_47</t>
  </si>
  <si>
    <t>Реконструкция КЛ 6 кВ РП 6/0,4 кВ №023 ф.8 ПС 110/6 кВ №109 Юбилейная с изменением границ полосы отвода и охранных зон (Снятие ограничений в пользовании земельным участком ОАО БАМСТРОЙПУТЬ, договор №СЦТ/УСЛ/ТГЭС-07 от 22.04.21, протяженность 0,069 км)</t>
  </si>
  <si>
    <t>M_48</t>
  </si>
  <si>
    <t>Строительство КЛ 6-10 кВ РП 14  - ПС 218 АСБл 3х240 в рамках мероприятий по повышению надежности (протяженность 2,16 км)</t>
  </si>
  <si>
    <t>H_142</t>
  </si>
  <si>
    <t>Реконструкция ТП 214 установка комплекта телемеханики (1 шт.)</t>
  </si>
  <si>
    <t>H_161</t>
  </si>
  <si>
    <t>Реконструкция ТП 264 установка комплекта телемеханики (1 шт.)</t>
  </si>
  <si>
    <t>H_162</t>
  </si>
  <si>
    <t>Реконструкция РП 34 установка комплекта телемеханики (1 шт.)</t>
  </si>
  <si>
    <t>H_163</t>
  </si>
  <si>
    <t>В 1 кв. 2022 г. прошло финансирование по договору подряда, освоенному в конце декабря 2021 года.</t>
  </si>
  <si>
    <t>Проект включен в связи с заключением договора технологического присоединения
Проект выполнен в 1 кв. 2022 г., финансирование - во 2 кв. 2022 г.</t>
  </si>
  <si>
    <t>Проект включен в связи с заключением договора технологического присоединения</t>
  </si>
  <si>
    <t>Проект включен в связи с подписанием соглашения с заявителем
Проект выполнен в 1 кв. 2022 г., финансирование - во 2 кв. 2022 г.</t>
  </si>
  <si>
    <t>Проект включен в связи с подписанием договора с заявителем
Проект выполнен в 1 кв. 2022 г., финансирование - во 2 кв. 2022 г.</t>
  </si>
  <si>
    <t>Заключение договора поставки в связи с пересмотром производственной необходимости в оборудовании</t>
  </si>
  <si>
    <t>Реконструкция ПС 110/35/10 Велес дооборудование  и ввод в эксплуатацию (трансформаторная мощность 32 МВА)</t>
  </si>
  <si>
    <t>В 1 кв. 2022 г. прошло финансирование по договору поставки, освоенному в конце декабря 2021 года.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</si>
</sst>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#,##0.000"/>
    <numFmt numFmtId="177" formatCode="0.000"/>
  </numFmts>
  <fonts count="16" x14ac:knownFonts="1">
    <font>
      <sz val="10"/>
      <name val="Arial Cyr"/>
      <charset val="204"/>
    </font>
    <font>
      <sz val="12"/>
      <name val="Times New Roman"/>
      <family val="1"/>
      <charset val="204"/>
    </font>
    <font>
      <sz val="8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b/>
      <sz val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b/>
      <sz val="8"/>
      <color indexed="8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 Cyr"/>
      <family val="2"/>
      <charset val="204"/>
    </font>
    <font>
      <sz val="11"/>
      <color theme="1"/>
      <name val="Calibri"/>
      <family val="2"/>
      <scheme val="minor"/>
    </font>
    <font>
      <sz val="8"/>
      <color theme="1"/>
      <name val="Times New Roman"/>
      <family val="1"/>
      <charset val="204"/>
    </font>
    <font>
      <b/>
      <sz val="10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/>
    <xf numFmtId="0" fontId="1" fillId="0" borderId="0"/>
    <xf numFmtId="0" fontId="5" fillId="0" borderId="0"/>
    <xf numFmtId="0" fontId="1" fillId="0" borderId="0"/>
    <xf numFmtId="0" fontId="13" fillId="0" borderId="0"/>
    <xf numFmtId="0" fontId="13" fillId="0" borderId="0"/>
    <xf numFmtId="0" fontId="12" fillId="0" borderId="0"/>
    <xf numFmtId="0" fontId="1" fillId="0" borderId="0"/>
  </cellStyleXfs>
  <cellXfs count="100">
    <xf numFmtId="0" fontId="0" fillId="0" borderId="0" xfId="0"/>
    <xf numFmtId="0" fontId="3" fillId="0" borderId="0" xfId="0" applyNumberFormat="1" applyFont="1" applyFill="1" applyBorder="1" applyAlignment="1">
      <alignment horizontal="left"/>
    </xf>
    <xf numFmtId="0" fontId="4" fillId="0" borderId="0" xfId="0" applyNumberFormat="1" applyFont="1" applyFill="1" applyBorder="1" applyAlignment="1">
      <alignment horizontal="left"/>
    </xf>
    <xf numFmtId="0" fontId="1" fillId="0" borderId="0" xfId="0" applyNumberFormat="1" applyFont="1" applyFill="1" applyBorder="1" applyAlignment="1">
      <alignment horizontal="left"/>
    </xf>
    <xf numFmtId="0" fontId="3" fillId="0" borderId="1" xfId="0" applyNumberFormat="1" applyFont="1" applyFill="1" applyBorder="1" applyAlignment="1">
      <alignment horizontal="center"/>
    </xf>
    <xf numFmtId="0" fontId="2" fillId="0" borderId="0" xfId="0" applyNumberFormat="1" applyFont="1" applyFill="1" applyBorder="1" applyAlignment="1">
      <alignment horizontal="left"/>
    </xf>
    <xf numFmtId="0" fontId="9" fillId="0" borderId="0" xfId="0" applyNumberFormat="1" applyFont="1" applyFill="1" applyBorder="1" applyAlignment="1">
      <alignment horizontal="left"/>
    </xf>
    <xf numFmtId="0" fontId="3" fillId="0" borderId="0" xfId="0" applyNumberFormat="1" applyFont="1" applyFill="1" applyBorder="1" applyAlignment="1">
      <alignment horizontal="right"/>
    </xf>
    <xf numFmtId="0" fontId="6" fillId="0" borderId="1" xfId="0" applyNumberFormat="1" applyFont="1" applyFill="1" applyBorder="1" applyAlignment="1">
      <alignment horizontal="center" vertical="center"/>
    </xf>
    <xf numFmtId="177" fontId="9" fillId="0" borderId="2" xfId="0" applyNumberFormat="1" applyFont="1" applyFill="1" applyBorder="1" applyAlignment="1">
      <alignment horizontal="center" vertical="center"/>
    </xf>
    <xf numFmtId="4" fontId="6" fillId="0" borderId="2" xfId="0" applyNumberFormat="1" applyFont="1" applyFill="1" applyBorder="1" applyAlignment="1">
      <alignment horizontal="center" vertical="center"/>
    </xf>
    <xf numFmtId="176" fontId="6" fillId="0" borderId="2" xfId="0" applyNumberFormat="1" applyFont="1" applyFill="1" applyBorder="1" applyAlignment="1">
      <alignment horizontal="center" vertical="center" wrapText="1"/>
    </xf>
    <xf numFmtId="49" fontId="6" fillId="0" borderId="3" xfId="0" applyNumberFormat="1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 wrapText="1"/>
    </xf>
    <xf numFmtId="177" fontId="6" fillId="0" borderId="1" xfId="0" applyNumberFormat="1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left" vertical="center" wrapText="1"/>
    </xf>
    <xf numFmtId="177" fontId="6" fillId="0" borderId="4" xfId="0" applyNumberFormat="1" applyFont="1" applyFill="1" applyBorder="1" applyAlignment="1">
      <alignment horizontal="center" vertical="center"/>
    </xf>
    <xf numFmtId="49" fontId="2" fillId="0" borderId="3" xfId="0" applyNumberFormat="1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/>
    </xf>
    <xf numFmtId="177" fontId="2" fillId="0" borderId="4" xfId="0" applyNumberFormat="1" applyFont="1" applyFill="1" applyBorder="1" applyAlignment="1">
      <alignment horizontal="center" vertical="center"/>
    </xf>
    <xf numFmtId="2" fontId="7" fillId="0" borderId="1" xfId="4" applyNumberFormat="1" applyFont="1" applyFill="1" applyBorder="1" applyAlignment="1">
      <alignment horizontal="left" vertical="center" wrapText="1"/>
    </xf>
    <xf numFmtId="177" fontId="2" fillId="0" borderId="1" xfId="0" applyNumberFormat="1" applyFont="1" applyFill="1" applyBorder="1" applyAlignment="1">
      <alignment horizontal="center" vertical="center"/>
    </xf>
    <xf numFmtId="0" fontId="2" fillId="0" borderId="1" xfId="1" applyFont="1" applyFill="1" applyBorder="1" applyAlignment="1">
      <alignment horizontal="center" vertical="center" wrapText="1"/>
    </xf>
    <xf numFmtId="0" fontId="8" fillId="0" borderId="1" xfId="4" applyFont="1" applyFill="1" applyBorder="1" applyAlignment="1">
      <alignment horizontal="left" vertical="center" wrapText="1"/>
    </xf>
    <xf numFmtId="0" fontId="8" fillId="0" borderId="4" xfId="4" applyFont="1" applyFill="1" applyBorder="1" applyAlignment="1">
      <alignment horizontal="left" vertical="center" wrapText="1"/>
    </xf>
    <xf numFmtId="177" fontId="6" fillId="0" borderId="1" xfId="1" applyNumberFormat="1" applyFont="1" applyFill="1" applyBorder="1" applyAlignment="1">
      <alignment horizontal="center" vertical="center"/>
    </xf>
    <xf numFmtId="49" fontId="6" fillId="0" borderId="7" xfId="0" applyNumberFormat="1" applyFont="1" applyFill="1" applyBorder="1" applyAlignment="1">
      <alignment horizontal="center" vertical="center"/>
    </xf>
    <xf numFmtId="177" fontId="3" fillId="0" borderId="0" xfId="0" applyNumberFormat="1" applyFont="1" applyFill="1" applyBorder="1" applyAlignment="1">
      <alignment horizontal="left"/>
    </xf>
    <xf numFmtId="177" fontId="1" fillId="0" borderId="0" xfId="0" applyNumberFormat="1" applyFont="1" applyFill="1" applyBorder="1" applyAlignment="1">
      <alignment horizontal="left"/>
    </xf>
    <xf numFmtId="177" fontId="4" fillId="0" borderId="0" xfId="0" applyNumberFormat="1" applyFont="1" applyFill="1" applyBorder="1" applyAlignment="1">
      <alignment horizontal="left"/>
    </xf>
    <xf numFmtId="177" fontId="2" fillId="0" borderId="0" xfId="0" applyNumberFormat="1" applyFont="1" applyFill="1" applyBorder="1" applyAlignment="1">
      <alignment horizontal="center" vertical="top"/>
    </xf>
    <xf numFmtId="177" fontId="3" fillId="0" borderId="1" xfId="0" applyNumberFormat="1" applyFont="1" applyFill="1" applyBorder="1" applyAlignment="1">
      <alignment horizontal="center" vertical="center"/>
    </xf>
    <xf numFmtId="0" fontId="6" fillId="0" borderId="1" xfId="1" applyFont="1" applyFill="1" applyBorder="1" applyAlignment="1">
      <alignment horizontal="center" vertical="center" wrapText="1"/>
    </xf>
    <xf numFmtId="0" fontId="7" fillId="0" borderId="1" xfId="4" applyFont="1" applyFill="1" applyBorder="1" applyAlignment="1">
      <alignment horizontal="left" vertical="center" wrapText="1"/>
    </xf>
    <xf numFmtId="2" fontId="2" fillId="0" borderId="3" xfId="0" applyNumberFormat="1" applyFont="1" applyFill="1" applyBorder="1" applyAlignment="1">
      <alignment horizontal="center" vertical="center"/>
    </xf>
    <xf numFmtId="177" fontId="10" fillId="0" borderId="0" xfId="0" applyNumberFormat="1" applyFont="1" applyFill="1" applyBorder="1" applyAlignment="1">
      <alignment horizontal="left"/>
    </xf>
    <xf numFmtId="2" fontId="2" fillId="0" borderId="1" xfId="1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2" fontId="2" fillId="0" borderId="1" xfId="2" applyNumberFormat="1" applyFont="1" applyFill="1" applyBorder="1" applyAlignment="1">
      <alignment horizontal="center" vertical="center" wrapText="1"/>
    </xf>
    <xf numFmtId="177" fontId="2" fillId="0" borderId="2" xfId="0" applyNumberFormat="1" applyFont="1" applyFill="1" applyBorder="1" applyAlignment="1">
      <alignment horizontal="center" vertical="center"/>
    </xf>
    <xf numFmtId="0" fontId="6" fillId="0" borderId="2" xfId="1" applyFont="1" applyFill="1" applyBorder="1" applyAlignment="1">
      <alignment horizontal="center" vertical="center" wrapText="1"/>
    </xf>
    <xf numFmtId="0" fontId="9" fillId="0" borderId="8" xfId="0" applyNumberFormat="1" applyFont="1" applyFill="1" applyBorder="1" applyAlignment="1">
      <alignment horizontal="center" vertical="center" wrapText="1"/>
    </xf>
    <xf numFmtId="0" fontId="9" fillId="0" borderId="4" xfId="0" applyNumberFormat="1" applyFont="1" applyFill="1" applyBorder="1" applyAlignment="1">
      <alignment horizontal="left" vertical="center" wrapText="1"/>
    </xf>
    <xf numFmtId="0" fontId="6" fillId="0" borderId="9" xfId="0" applyFont="1" applyFill="1" applyBorder="1" applyAlignment="1">
      <alignment horizontal="left" vertical="center" wrapText="1"/>
    </xf>
    <xf numFmtId="177" fontId="2" fillId="0" borderId="1" xfId="4" applyNumberFormat="1" applyFont="1" applyFill="1" applyBorder="1" applyAlignment="1">
      <alignment horizontal="center" vertical="center"/>
    </xf>
    <xf numFmtId="177" fontId="6" fillId="0" borderId="10" xfId="0" applyNumberFormat="1" applyFont="1" applyFill="1" applyBorder="1" applyAlignment="1">
      <alignment horizontal="center" vertical="center"/>
    </xf>
    <xf numFmtId="177" fontId="2" fillId="0" borderId="10" xfId="0" applyNumberFormat="1" applyFont="1" applyFill="1" applyBorder="1" applyAlignment="1">
      <alignment horizontal="center" vertical="center"/>
    </xf>
    <xf numFmtId="0" fontId="6" fillId="0" borderId="1" xfId="0" applyNumberFormat="1" applyFont="1" applyFill="1" applyBorder="1" applyAlignment="1">
      <alignment horizontal="left" vertical="center" wrapText="1"/>
    </xf>
    <xf numFmtId="177" fontId="6" fillId="0" borderId="2" xfId="0" applyNumberFormat="1" applyFont="1" applyFill="1" applyBorder="1" applyAlignment="1">
      <alignment horizontal="center" vertical="center"/>
    </xf>
    <xf numFmtId="0" fontId="1" fillId="0" borderId="0" xfId="0" applyNumberFormat="1" applyFont="1" applyFill="1" applyBorder="1" applyAlignment="1"/>
    <xf numFmtId="0" fontId="2" fillId="0" borderId="2" xfId="1" applyFont="1" applyFill="1" applyBorder="1" applyAlignment="1">
      <alignment horizontal="center" vertical="center" wrapText="1"/>
    </xf>
    <xf numFmtId="176" fontId="2" fillId="0" borderId="2" xfId="0" applyNumberFormat="1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 wrapText="1"/>
    </xf>
    <xf numFmtId="177" fontId="9" fillId="0" borderId="10" xfId="0" applyNumberFormat="1" applyFont="1" applyFill="1" applyBorder="1" applyAlignment="1">
      <alignment horizontal="center" vertical="center"/>
    </xf>
    <xf numFmtId="177" fontId="2" fillId="0" borderId="1" xfId="1" applyNumberFormat="1" applyFont="1" applyFill="1" applyBorder="1" applyAlignment="1">
      <alignment horizontal="center" vertical="center"/>
    </xf>
    <xf numFmtId="2" fontId="8" fillId="0" borderId="9" xfId="4" applyNumberFormat="1" applyFont="1" applyFill="1" applyBorder="1" applyAlignment="1">
      <alignment horizontal="left" vertical="center" wrapText="1"/>
    </xf>
    <xf numFmtId="49" fontId="2" fillId="0" borderId="7" xfId="0" applyNumberFormat="1" applyFont="1" applyFill="1" applyBorder="1" applyAlignment="1">
      <alignment horizontal="center" vertical="center"/>
    </xf>
    <xf numFmtId="0" fontId="2" fillId="0" borderId="4" xfId="0" applyNumberFormat="1" applyFont="1" applyFill="1" applyBorder="1" applyAlignment="1">
      <alignment horizontal="center" vertical="center"/>
    </xf>
    <xf numFmtId="0" fontId="2" fillId="0" borderId="1" xfId="4" applyFont="1" applyFill="1" applyBorder="1" applyAlignment="1">
      <alignment horizontal="center" vertical="center"/>
    </xf>
    <xf numFmtId="177" fontId="1" fillId="0" borderId="0" xfId="0" applyNumberFormat="1" applyFont="1" applyFill="1" applyBorder="1" applyAlignment="1"/>
    <xf numFmtId="177" fontId="9" fillId="0" borderId="0" xfId="0" applyNumberFormat="1" applyFont="1" applyFill="1" applyBorder="1" applyAlignment="1">
      <alignment horizontal="left"/>
    </xf>
    <xf numFmtId="0" fontId="2" fillId="0" borderId="0" xfId="0" applyNumberFormat="1" applyFont="1" applyFill="1" applyBorder="1" applyAlignment="1"/>
    <xf numFmtId="4" fontId="6" fillId="0" borderId="1" xfId="0" applyNumberFormat="1" applyFont="1" applyFill="1" applyBorder="1" applyAlignment="1">
      <alignment horizontal="center" vertical="center"/>
    </xf>
    <xf numFmtId="0" fontId="3" fillId="0" borderId="0" xfId="0" applyNumberFormat="1" applyFont="1" applyFill="1" applyBorder="1" applyAlignment="1">
      <alignment horizontal="right" vertical="top" wrapText="1"/>
    </xf>
    <xf numFmtId="0" fontId="4" fillId="0" borderId="0" xfId="0" applyNumberFormat="1" applyFont="1" applyFill="1" applyBorder="1" applyAlignment="1">
      <alignment horizontal="center"/>
    </xf>
    <xf numFmtId="177" fontId="3" fillId="0" borderId="11" xfId="0" applyNumberFormat="1" applyFont="1" applyFill="1" applyBorder="1" applyAlignment="1">
      <alignment horizontal="center" vertical="center" wrapText="1"/>
    </xf>
    <xf numFmtId="0" fontId="3" fillId="0" borderId="12" xfId="0" applyNumberFormat="1" applyFont="1" applyFill="1" applyBorder="1" applyAlignment="1">
      <alignment horizontal="center" vertical="center" wrapText="1"/>
    </xf>
    <xf numFmtId="0" fontId="3" fillId="0" borderId="11" xfId="0" applyNumberFormat="1" applyFont="1" applyFill="1" applyBorder="1" applyAlignment="1">
      <alignment horizontal="center" vertical="center" wrapText="1"/>
    </xf>
    <xf numFmtId="0" fontId="3" fillId="0" borderId="2" xfId="0" applyNumberFormat="1" applyFont="1" applyFill="1" applyBorder="1" applyAlignment="1">
      <alignment horizontal="center" vertical="center" wrapText="1"/>
    </xf>
    <xf numFmtId="0" fontId="9" fillId="0" borderId="4" xfId="0" applyNumberFormat="1" applyFont="1" applyFill="1" applyBorder="1" applyAlignment="1">
      <alignment horizontal="center" vertical="center" wrapText="1"/>
    </xf>
    <xf numFmtId="0" fontId="9" fillId="0" borderId="5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2" fontId="2" fillId="0" borderId="1" xfId="7" applyNumberFormat="1" applyFont="1" applyFill="1" applyBorder="1" applyAlignment="1">
      <alignment horizontal="center" vertical="center" wrapText="1"/>
    </xf>
    <xf numFmtId="177" fontId="10" fillId="0" borderId="0" xfId="0" applyNumberFormat="1" applyFont="1" applyFill="1" applyBorder="1" applyAlignment="1">
      <alignment horizontal="right"/>
    </xf>
    <xf numFmtId="177" fontId="10" fillId="0" borderId="13" xfId="0" applyNumberFormat="1" applyFont="1" applyFill="1" applyBorder="1" applyAlignment="1">
      <alignment horizontal="center"/>
    </xf>
    <xf numFmtId="177" fontId="11" fillId="0" borderId="0" xfId="0" applyNumberFormat="1" applyFont="1" applyFill="1" applyBorder="1" applyAlignment="1">
      <alignment horizontal="left"/>
    </xf>
    <xf numFmtId="177" fontId="4" fillId="0" borderId="0" xfId="0" applyNumberFormat="1" applyFont="1" applyFill="1" applyBorder="1" applyAlignment="1">
      <alignment horizontal="right"/>
    </xf>
    <xf numFmtId="177" fontId="4" fillId="0" borderId="0" xfId="0" applyNumberFormat="1" applyFont="1" applyFill="1" applyBorder="1" applyAlignment="1">
      <alignment horizontal="center" wrapText="1"/>
    </xf>
    <xf numFmtId="177" fontId="15" fillId="0" borderId="13" xfId="0" applyNumberFormat="1" applyFont="1" applyFill="1" applyBorder="1" applyAlignment="1">
      <alignment horizontal="center"/>
    </xf>
    <xf numFmtId="177" fontId="2" fillId="0" borderId="0" xfId="0" applyNumberFormat="1" applyFont="1" applyFill="1" applyBorder="1" applyAlignment="1">
      <alignment horizontal="left"/>
    </xf>
    <xf numFmtId="177" fontId="6" fillId="0" borderId="0" xfId="0" applyNumberFormat="1" applyFont="1" applyFill="1" applyBorder="1" applyAlignment="1">
      <alignment horizontal="left"/>
    </xf>
    <xf numFmtId="177" fontId="3" fillId="0" borderId="4" xfId="0" applyNumberFormat="1" applyFont="1" applyFill="1" applyBorder="1" applyAlignment="1">
      <alignment horizontal="center" vertical="center" wrapText="1"/>
    </xf>
    <xf numFmtId="177" fontId="3" fillId="0" borderId="8" xfId="0" applyNumberFormat="1" applyFont="1" applyFill="1" applyBorder="1" applyAlignment="1">
      <alignment horizontal="center" vertical="center" wrapText="1"/>
    </xf>
    <xf numFmtId="177" fontId="3" fillId="0" borderId="5" xfId="0" applyNumberFormat="1" applyFont="1" applyFill="1" applyBorder="1" applyAlignment="1">
      <alignment horizontal="center" vertical="center" wrapText="1"/>
    </xf>
    <xf numFmtId="177" fontId="3" fillId="0" borderId="12" xfId="0" applyNumberFormat="1" applyFont="1" applyFill="1" applyBorder="1" applyAlignment="1">
      <alignment horizontal="center" vertical="center" wrapText="1"/>
    </xf>
    <xf numFmtId="177" fontId="3" fillId="0" borderId="11" xfId="0" applyNumberFormat="1" applyFont="1" applyFill="1" applyBorder="1" applyAlignment="1">
      <alignment horizontal="center" vertical="center"/>
    </xf>
    <xf numFmtId="177" fontId="3" fillId="0" borderId="2" xfId="0" applyNumberFormat="1" applyFont="1" applyFill="1" applyBorder="1" applyAlignment="1">
      <alignment horizontal="center" vertical="center" wrapText="1"/>
    </xf>
    <xf numFmtId="177" fontId="3" fillId="0" borderId="10" xfId="0" applyNumberFormat="1" applyFont="1" applyFill="1" applyBorder="1" applyAlignment="1">
      <alignment horizontal="center" vertical="center" wrapText="1"/>
    </xf>
    <xf numFmtId="177" fontId="3" fillId="0" borderId="2" xfId="0" applyNumberFormat="1" applyFont="1" applyFill="1" applyBorder="1" applyAlignment="1">
      <alignment horizontal="center" vertical="center"/>
    </xf>
    <xf numFmtId="177" fontId="2" fillId="0" borderId="8" xfId="0" applyNumberFormat="1" applyFont="1" applyFill="1" applyBorder="1" applyAlignment="1">
      <alignment horizontal="center" vertical="center"/>
    </xf>
    <xf numFmtId="177" fontId="2" fillId="0" borderId="1" xfId="6" applyNumberFormat="1" applyFont="1" applyFill="1" applyBorder="1" applyAlignment="1">
      <alignment horizontal="center" vertical="center" wrapText="1"/>
    </xf>
    <xf numFmtId="177" fontId="2" fillId="0" borderId="6" xfId="0" applyNumberFormat="1" applyFont="1" applyFill="1" applyBorder="1" applyAlignment="1">
      <alignment horizontal="center" vertical="center"/>
    </xf>
    <xf numFmtId="177" fontId="2" fillId="0" borderId="5" xfId="0" applyNumberFormat="1" applyFont="1" applyFill="1" applyBorder="1" applyAlignment="1">
      <alignment horizontal="center" vertical="center"/>
    </xf>
    <xf numFmtId="177" fontId="6" fillId="0" borderId="5" xfId="0" applyNumberFormat="1" applyFont="1" applyFill="1" applyBorder="1" applyAlignment="1">
      <alignment horizontal="center" vertical="center"/>
    </xf>
    <xf numFmtId="177" fontId="2" fillId="0" borderId="1" xfId="0" applyNumberFormat="1" applyFont="1" applyFill="1" applyBorder="1" applyAlignment="1">
      <alignment horizontal="center" vertical="center" wrapText="1"/>
    </xf>
    <xf numFmtId="177" fontId="3" fillId="0" borderId="2" xfId="0" applyNumberFormat="1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/>
    </xf>
    <xf numFmtId="49" fontId="2" fillId="0" borderId="10" xfId="0" applyNumberFormat="1" applyFont="1" applyFill="1" applyBorder="1" applyAlignment="1">
      <alignment horizontal="left" vertical="center" wrapText="1"/>
    </xf>
    <xf numFmtId="49" fontId="2" fillId="0" borderId="4" xfId="0" applyNumberFormat="1" applyFont="1" applyFill="1" applyBorder="1" applyAlignment="1">
      <alignment horizontal="left" vertical="center" wrapText="1"/>
    </xf>
    <xf numFmtId="49" fontId="2" fillId="0" borderId="1" xfId="0" applyNumberFormat="1" applyFont="1" applyFill="1" applyBorder="1" applyAlignment="1">
      <alignment horizontal="left" vertical="center" wrapText="1"/>
    </xf>
  </cellXfs>
  <cellStyles count="8">
    <cellStyle name="Обычный" xfId="0" builtinId="0"/>
    <cellStyle name="Обычный 2" xfId="1"/>
    <cellStyle name="Обычный 2 26 2" xfId="2"/>
    <cellStyle name="Обычный 2 28" xfId="7"/>
    <cellStyle name="Обычный 3" xfId="3"/>
    <cellStyle name="Обычный 7" xfId="4"/>
    <cellStyle name="Обычный 7 3" xfId="5"/>
    <cellStyle name="Обычный_Лист1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117"/>
  <sheetViews>
    <sheetView tabSelected="1" zoomScaleNormal="100" zoomScaleSheetLayoutView="110" workbookViewId="0">
      <pane xSplit="3" ySplit="17" topLeftCell="F76" activePane="bottomRight" state="frozen"/>
      <selection pane="topRight" activeCell="D1" sqref="D1"/>
      <selection pane="bottomLeft" activeCell="A18" sqref="A18"/>
      <selection pane="bottomRight" activeCell="M17" sqref="M17"/>
    </sheetView>
  </sheetViews>
  <sheetFormatPr defaultRowHeight="15.75" x14ac:dyDescent="0.25"/>
  <cols>
    <col min="1" max="1" width="8.140625" style="3" customWidth="1"/>
    <col min="2" max="2" width="35.28515625" style="3" customWidth="1"/>
    <col min="3" max="3" width="13.7109375" style="3" customWidth="1"/>
    <col min="4" max="4" width="13.85546875" style="28" customWidth="1"/>
    <col min="5" max="5" width="13" style="28" customWidth="1"/>
    <col min="6" max="6" width="13.7109375" style="28" customWidth="1"/>
    <col min="7" max="8" width="9" style="28" customWidth="1"/>
    <col min="9" max="9" width="8.140625" style="28" customWidth="1"/>
    <col min="10" max="10" width="10.85546875" style="28" customWidth="1"/>
    <col min="11" max="11" width="8.140625" style="28" customWidth="1"/>
    <col min="12" max="12" width="10.85546875" style="28" customWidth="1"/>
    <col min="13" max="13" width="8.140625" style="28" customWidth="1"/>
    <col min="14" max="14" width="10.85546875" style="28" customWidth="1"/>
    <col min="15" max="15" width="8.85546875" style="28" customWidth="1"/>
    <col min="16" max="16" width="8.140625" style="28" customWidth="1"/>
    <col min="17" max="17" width="15" style="75" customWidth="1"/>
    <col min="18" max="18" width="12.5703125" style="28" customWidth="1"/>
    <col min="19" max="19" width="11.85546875" style="28" customWidth="1"/>
    <col min="20" max="20" width="33.42578125" style="3" customWidth="1"/>
    <col min="21" max="16384" width="9.140625" style="3"/>
  </cols>
  <sheetData>
    <row r="1" spans="1:20" s="1" customFormat="1" ht="11.25" customHeight="1" x14ac:dyDescent="0.2"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  <c r="O1" s="27"/>
      <c r="P1" s="27"/>
      <c r="Q1" s="60"/>
      <c r="R1" s="27"/>
      <c r="S1" s="27"/>
      <c r="T1" s="7" t="s">
        <v>21</v>
      </c>
    </row>
    <row r="2" spans="1:20" s="1" customFormat="1" ht="24.75" customHeight="1" x14ac:dyDescent="0.2"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  <c r="Q2" s="60"/>
      <c r="R2" s="63" t="s">
        <v>5</v>
      </c>
      <c r="S2" s="63"/>
      <c r="T2" s="63"/>
    </row>
    <row r="3" spans="1:20" s="2" customFormat="1" ht="12.75" x14ac:dyDescent="0.2">
      <c r="A3" s="64" t="s">
        <v>22</v>
      </c>
      <c r="B3" s="64"/>
      <c r="C3" s="64"/>
      <c r="D3" s="64"/>
      <c r="E3" s="64"/>
      <c r="F3" s="64"/>
      <c r="G3" s="64"/>
      <c r="H3" s="64"/>
      <c r="I3" s="64"/>
      <c r="J3" s="64"/>
      <c r="K3" s="64"/>
      <c r="L3" s="64"/>
      <c r="M3" s="64"/>
      <c r="N3" s="64"/>
      <c r="O3" s="64"/>
      <c r="P3" s="64"/>
      <c r="Q3" s="64"/>
      <c r="R3" s="64"/>
      <c r="S3" s="64"/>
      <c r="T3" s="64"/>
    </row>
    <row r="4" spans="1:20" s="2" customFormat="1" ht="12.75" x14ac:dyDescent="0.2">
      <c r="D4" s="29"/>
      <c r="E4" s="29"/>
      <c r="F4" s="73" t="s">
        <v>23</v>
      </c>
      <c r="G4" s="74" t="s">
        <v>146</v>
      </c>
      <c r="H4" s="74"/>
      <c r="I4" s="35" t="s">
        <v>24</v>
      </c>
      <c r="J4" s="74" t="s">
        <v>147</v>
      </c>
      <c r="K4" s="74"/>
      <c r="L4" s="35" t="s">
        <v>25</v>
      </c>
      <c r="M4" s="29"/>
      <c r="N4" s="29"/>
      <c r="O4" s="29"/>
      <c r="P4" s="29"/>
      <c r="Q4" s="35"/>
      <c r="R4" s="29"/>
      <c r="S4" s="29"/>
    </row>
    <row r="5" spans="1:20" ht="11.25" customHeight="1" x14ac:dyDescent="0.25"/>
    <row r="6" spans="1:20" s="2" customFormat="1" ht="12.75" x14ac:dyDescent="0.2">
      <c r="D6" s="29"/>
      <c r="E6" s="29"/>
      <c r="F6" s="76" t="s">
        <v>6</v>
      </c>
      <c r="G6" s="74" t="s">
        <v>32</v>
      </c>
      <c r="H6" s="74"/>
      <c r="I6" s="74"/>
      <c r="J6" s="74"/>
      <c r="K6" s="74"/>
      <c r="L6" s="74"/>
      <c r="M6" s="74"/>
      <c r="N6" s="74"/>
      <c r="O6" s="74"/>
      <c r="P6" s="77"/>
      <c r="Q6" s="35"/>
      <c r="R6" s="29"/>
      <c r="S6" s="29"/>
    </row>
    <row r="7" spans="1:20" ht="11.25" customHeight="1" x14ac:dyDescent="0.25"/>
    <row r="8" spans="1:20" s="2" customFormat="1" ht="12.75" x14ac:dyDescent="0.2">
      <c r="D8" s="29"/>
      <c r="E8" s="29"/>
      <c r="F8" s="29"/>
      <c r="G8" s="29"/>
      <c r="H8" s="29"/>
      <c r="I8" s="76" t="s">
        <v>7</v>
      </c>
      <c r="J8" s="74" t="s">
        <v>147</v>
      </c>
      <c r="K8" s="74"/>
      <c r="L8" s="35" t="s">
        <v>8</v>
      </c>
      <c r="M8" s="29"/>
      <c r="N8" s="29"/>
      <c r="O8" s="29"/>
      <c r="P8" s="29"/>
      <c r="Q8" s="35"/>
      <c r="R8" s="29"/>
      <c r="S8" s="29"/>
    </row>
    <row r="9" spans="1:20" ht="11.25" customHeight="1" x14ac:dyDescent="0.25"/>
    <row r="10" spans="1:20" s="2" customFormat="1" ht="12.75" x14ac:dyDescent="0.2">
      <c r="D10" s="29"/>
      <c r="E10" s="29"/>
      <c r="F10" s="29"/>
      <c r="G10" s="76" t="s">
        <v>9</v>
      </c>
      <c r="H10" s="74" t="s">
        <v>148</v>
      </c>
      <c r="I10" s="78"/>
      <c r="J10" s="78"/>
      <c r="K10" s="78"/>
      <c r="L10" s="78"/>
      <c r="M10" s="78"/>
      <c r="N10" s="78"/>
      <c r="O10" s="78"/>
      <c r="P10" s="78"/>
      <c r="Q10" s="35"/>
      <c r="R10" s="29"/>
      <c r="S10" s="29"/>
    </row>
    <row r="11" spans="1:20" s="5" customFormat="1" ht="12.75" customHeight="1" x14ac:dyDescent="0.2">
      <c r="D11" s="79"/>
      <c r="E11" s="79"/>
      <c r="F11" s="79"/>
      <c r="G11" s="79"/>
      <c r="H11" s="30"/>
      <c r="I11" s="30"/>
      <c r="J11" s="30"/>
      <c r="K11" s="30"/>
      <c r="L11" s="30"/>
      <c r="M11" s="30"/>
      <c r="N11" s="30"/>
      <c r="O11" s="30"/>
      <c r="P11" s="30"/>
      <c r="Q11" s="80"/>
      <c r="R11" s="79"/>
      <c r="S11" s="79"/>
    </row>
    <row r="12" spans="1:20" ht="11.25" customHeight="1" x14ac:dyDescent="0.25"/>
    <row r="13" spans="1:20" s="1" customFormat="1" ht="54.75" customHeight="1" x14ac:dyDescent="0.2">
      <c r="A13" s="67" t="s">
        <v>10</v>
      </c>
      <c r="B13" s="67" t="s">
        <v>11</v>
      </c>
      <c r="C13" s="67" t="s">
        <v>12</v>
      </c>
      <c r="D13" s="65" t="s">
        <v>13</v>
      </c>
      <c r="E13" s="65" t="s">
        <v>150</v>
      </c>
      <c r="F13" s="65" t="s">
        <v>151</v>
      </c>
      <c r="G13" s="81" t="s">
        <v>149</v>
      </c>
      <c r="H13" s="82"/>
      <c r="I13" s="82"/>
      <c r="J13" s="82"/>
      <c r="K13" s="82"/>
      <c r="L13" s="82"/>
      <c r="M13" s="82"/>
      <c r="N13" s="82"/>
      <c r="O13" s="82"/>
      <c r="P13" s="83"/>
      <c r="Q13" s="65" t="s">
        <v>142</v>
      </c>
      <c r="R13" s="81" t="s">
        <v>19</v>
      </c>
      <c r="S13" s="83"/>
      <c r="T13" s="67" t="s">
        <v>3</v>
      </c>
    </row>
    <row r="14" spans="1:20" s="1" customFormat="1" ht="15" customHeight="1" x14ac:dyDescent="0.2">
      <c r="A14" s="66"/>
      <c r="B14" s="66"/>
      <c r="C14" s="66"/>
      <c r="D14" s="84"/>
      <c r="E14" s="84"/>
      <c r="F14" s="84"/>
      <c r="G14" s="81" t="s">
        <v>14</v>
      </c>
      <c r="H14" s="83"/>
      <c r="I14" s="81" t="s">
        <v>15</v>
      </c>
      <c r="J14" s="83"/>
      <c r="K14" s="81" t="s">
        <v>16</v>
      </c>
      <c r="L14" s="83"/>
      <c r="M14" s="81" t="s">
        <v>17</v>
      </c>
      <c r="N14" s="83"/>
      <c r="O14" s="81" t="s">
        <v>18</v>
      </c>
      <c r="P14" s="83"/>
      <c r="Q14" s="84"/>
      <c r="R14" s="65" t="s">
        <v>20</v>
      </c>
      <c r="S14" s="85" t="s">
        <v>2</v>
      </c>
      <c r="T14" s="66"/>
    </row>
    <row r="15" spans="1:20" s="1" customFormat="1" ht="63" customHeight="1" x14ac:dyDescent="0.2">
      <c r="A15" s="68"/>
      <c r="B15" s="68"/>
      <c r="C15" s="68"/>
      <c r="D15" s="86"/>
      <c r="E15" s="87"/>
      <c r="F15" s="87"/>
      <c r="G15" s="31" t="s">
        <v>0</v>
      </c>
      <c r="H15" s="31" t="s">
        <v>1</v>
      </c>
      <c r="I15" s="31" t="s">
        <v>0</v>
      </c>
      <c r="J15" s="31" t="s">
        <v>1</v>
      </c>
      <c r="K15" s="31" t="s">
        <v>0</v>
      </c>
      <c r="L15" s="31" t="s">
        <v>1</v>
      </c>
      <c r="M15" s="31" t="s">
        <v>0</v>
      </c>
      <c r="N15" s="31" t="s">
        <v>1</v>
      </c>
      <c r="O15" s="31" t="s">
        <v>0</v>
      </c>
      <c r="P15" s="31" t="s">
        <v>1</v>
      </c>
      <c r="Q15" s="87"/>
      <c r="R15" s="86"/>
      <c r="S15" s="88"/>
      <c r="T15" s="68"/>
    </row>
    <row r="16" spans="1:20" s="1" customFormat="1" ht="12" x14ac:dyDescent="0.2">
      <c r="A16" s="4">
        <v>1</v>
      </c>
      <c r="B16" s="4">
        <v>2</v>
      </c>
      <c r="C16" s="4">
        <v>3</v>
      </c>
      <c r="D16" s="96">
        <v>4</v>
      </c>
      <c r="E16" s="96">
        <v>5</v>
      </c>
      <c r="F16" s="96">
        <v>6</v>
      </c>
      <c r="G16" s="96">
        <v>7</v>
      </c>
      <c r="H16" s="96">
        <v>8</v>
      </c>
      <c r="I16" s="96">
        <v>9</v>
      </c>
      <c r="J16" s="96">
        <v>10</v>
      </c>
      <c r="K16" s="96">
        <v>11</v>
      </c>
      <c r="L16" s="96">
        <v>12</v>
      </c>
      <c r="M16" s="96">
        <v>13</v>
      </c>
      <c r="N16" s="96">
        <v>14</v>
      </c>
      <c r="O16" s="96">
        <v>15</v>
      </c>
      <c r="P16" s="96">
        <v>16</v>
      </c>
      <c r="Q16" s="96">
        <v>17</v>
      </c>
      <c r="R16" s="96">
        <v>18</v>
      </c>
      <c r="S16" s="96">
        <v>19</v>
      </c>
      <c r="T16" s="4">
        <v>20</v>
      </c>
    </row>
    <row r="17" spans="1:22" s="6" customFormat="1" ht="30" customHeight="1" x14ac:dyDescent="0.2">
      <c r="A17" s="69" t="s">
        <v>4</v>
      </c>
      <c r="B17" s="70"/>
      <c r="C17" s="8" t="s">
        <v>59</v>
      </c>
      <c r="D17" s="9">
        <f>SUM(D18:D23)</f>
        <v>539.81179999999995</v>
      </c>
      <c r="E17" s="9">
        <f>SUM(E18:E23)</f>
        <v>0.19400000000000001</v>
      </c>
      <c r="F17" s="9">
        <f>SUM(F18:F23)</f>
        <v>539.61779999999999</v>
      </c>
      <c r="G17" s="9">
        <f t="shared" ref="G17:H24" si="0">I17+K17+M17+O17</f>
        <v>424.65880000000004</v>
      </c>
      <c r="H17" s="9">
        <f t="shared" si="0"/>
        <v>16.307227000000001</v>
      </c>
      <c r="I17" s="9">
        <f t="shared" ref="I17:P17" si="1">SUM(I18:I23)</f>
        <v>4.2089999999999996</v>
      </c>
      <c r="J17" s="9">
        <f t="shared" si="1"/>
        <v>16.307227000000001</v>
      </c>
      <c r="K17" s="9">
        <f t="shared" si="1"/>
        <v>6.7089999999999996</v>
      </c>
      <c r="L17" s="9">
        <f t="shared" si="1"/>
        <v>0</v>
      </c>
      <c r="M17" s="9">
        <f t="shared" si="1"/>
        <v>77.775000000000006</v>
      </c>
      <c r="N17" s="9">
        <f t="shared" si="1"/>
        <v>0</v>
      </c>
      <c r="O17" s="9">
        <f t="shared" si="1"/>
        <v>335.9658</v>
      </c>
      <c r="P17" s="9">
        <f t="shared" si="1"/>
        <v>0</v>
      </c>
      <c r="Q17" s="14">
        <f>F17-H17</f>
        <v>523.31057299999998</v>
      </c>
      <c r="R17" s="14">
        <f>H17-I17</f>
        <v>12.098227000000001</v>
      </c>
      <c r="S17" s="48">
        <f>R17*100/I17</f>
        <v>287.4370871941079</v>
      </c>
      <c r="T17" s="11" t="s">
        <v>50</v>
      </c>
      <c r="V17" s="60"/>
    </row>
    <row r="18" spans="1:22" s="6" customFormat="1" ht="12" x14ac:dyDescent="0.2">
      <c r="A18" s="41" t="s">
        <v>60</v>
      </c>
      <c r="B18" s="47" t="s">
        <v>61</v>
      </c>
      <c r="C18" s="8" t="s">
        <v>59</v>
      </c>
      <c r="D18" s="53">
        <f>D25</f>
        <v>156.38299999999998</v>
      </c>
      <c r="E18" s="53">
        <f>E25</f>
        <v>0.19400000000000001</v>
      </c>
      <c r="F18" s="53">
        <f>F25</f>
        <v>156.18899999999999</v>
      </c>
      <c r="G18" s="9">
        <f t="shared" si="0"/>
        <v>147.72999999999999</v>
      </c>
      <c r="H18" s="9">
        <f t="shared" si="0"/>
        <v>14.356427</v>
      </c>
      <c r="I18" s="53">
        <f t="shared" ref="I18:P18" si="2">I25</f>
        <v>4.2089999999999996</v>
      </c>
      <c r="J18" s="53">
        <f t="shared" si="2"/>
        <v>14.356427</v>
      </c>
      <c r="K18" s="53">
        <f t="shared" si="2"/>
        <v>6.7089999999999996</v>
      </c>
      <c r="L18" s="53">
        <f t="shared" si="2"/>
        <v>0</v>
      </c>
      <c r="M18" s="53">
        <f t="shared" si="2"/>
        <v>60.081000000000003</v>
      </c>
      <c r="N18" s="53">
        <f t="shared" si="2"/>
        <v>0</v>
      </c>
      <c r="O18" s="53">
        <f t="shared" si="2"/>
        <v>76.730999999999995</v>
      </c>
      <c r="P18" s="53">
        <f t="shared" si="2"/>
        <v>0</v>
      </c>
      <c r="Q18" s="14">
        <f>F18-H18</f>
        <v>141.832573</v>
      </c>
      <c r="R18" s="14">
        <f t="shared" ref="R18:R19" si="3">H18-I18</f>
        <v>10.147427</v>
      </c>
      <c r="S18" s="48">
        <f t="shared" ref="S18:S19" si="4">R18*100/I18</f>
        <v>241.08878593490144</v>
      </c>
      <c r="T18" s="11" t="s">
        <v>50</v>
      </c>
      <c r="V18" s="60"/>
    </row>
    <row r="19" spans="1:22" s="6" customFormat="1" ht="21" x14ac:dyDescent="0.2">
      <c r="A19" s="41" t="s">
        <v>62</v>
      </c>
      <c r="B19" s="47" t="s">
        <v>63</v>
      </c>
      <c r="C19" s="8" t="s">
        <v>59</v>
      </c>
      <c r="D19" s="53">
        <f>D58</f>
        <v>367.92179999999996</v>
      </c>
      <c r="E19" s="53">
        <f>E58</f>
        <v>0</v>
      </c>
      <c r="F19" s="53">
        <f>F58</f>
        <v>367.92179999999996</v>
      </c>
      <c r="G19" s="9">
        <f t="shared" si="0"/>
        <v>251.17580000000001</v>
      </c>
      <c r="H19" s="9">
        <f t="shared" si="0"/>
        <v>0</v>
      </c>
      <c r="I19" s="53">
        <f t="shared" ref="I19:P19" si="5">I58</f>
        <v>0</v>
      </c>
      <c r="J19" s="53">
        <f t="shared" si="5"/>
        <v>0</v>
      </c>
      <c r="K19" s="53">
        <f t="shared" si="5"/>
        <v>0</v>
      </c>
      <c r="L19" s="53">
        <f t="shared" si="5"/>
        <v>0</v>
      </c>
      <c r="M19" s="53">
        <f t="shared" si="5"/>
        <v>10.263</v>
      </c>
      <c r="N19" s="53">
        <f t="shared" si="5"/>
        <v>0</v>
      </c>
      <c r="O19" s="53">
        <f t="shared" si="5"/>
        <v>240.9128</v>
      </c>
      <c r="P19" s="53">
        <f t="shared" si="5"/>
        <v>0</v>
      </c>
      <c r="Q19" s="14">
        <f>F19-H19</f>
        <v>367.92179999999996</v>
      </c>
      <c r="R19" s="14">
        <f t="shared" si="3"/>
        <v>0</v>
      </c>
      <c r="S19" s="48">
        <v>0</v>
      </c>
      <c r="T19" s="11" t="s">
        <v>50</v>
      </c>
      <c r="V19" s="60"/>
    </row>
    <row r="20" spans="1:22" s="6" customFormat="1" ht="42" x14ac:dyDescent="0.2">
      <c r="A20" s="41" t="s">
        <v>64</v>
      </c>
      <c r="B20" s="47" t="s">
        <v>65</v>
      </c>
      <c r="C20" s="8" t="s">
        <v>59</v>
      </c>
      <c r="D20" s="53">
        <f>D102</f>
        <v>0</v>
      </c>
      <c r="E20" s="53">
        <f>E102</f>
        <v>0</v>
      </c>
      <c r="F20" s="53">
        <f>F102</f>
        <v>0</v>
      </c>
      <c r="G20" s="9">
        <f t="shared" si="0"/>
        <v>0</v>
      </c>
      <c r="H20" s="9">
        <f t="shared" si="0"/>
        <v>0</v>
      </c>
      <c r="I20" s="53">
        <f t="shared" ref="I20:P20" si="6">I102</f>
        <v>0</v>
      </c>
      <c r="J20" s="53">
        <f t="shared" si="6"/>
        <v>0</v>
      </c>
      <c r="K20" s="53">
        <f t="shared" si="6"/>
        <v>0</v>
      </c>
      <c r="L20" s="53">
        <f t="shared" si="6"/>
        <v>0</v>
      </c>
      <c r="M20" s="53">
        <f t="shared" si="6"/>
        <v>0</v>
      </c>
      <c r="N20" s="53">
        <f t="shared" si="6"/>
        <v>0</v>
      </c>
      <c r="O20" s="53">
        <f t="shared" si="6"/>
        <v>0</v>
      </c>
      <c r="P20" s="53">
        <f t="shared" si="6"/>
        <v>0</v>
      </c>
      <c r="Q20" s="14" t="s">
        <v>50</v>
      </c>
      <c r="R20" s="14" t="s">
        <v>50</v>
      </c>
      <c r="S20" s="48" t="s">
        <v>50</v>
      </c>
      <c r="T20" s="11" t="s">
        <v>50</v>
      </c>
      <c r="V20" s="60"/>
    </row>
    <row r="21" spans="1:22" s="6" customFormat="1" ht="21" x14ac:dyDescent="0.2">
      <c r="A21" s="41" t="s">
        <v>66</v>
      </c>
      <c r="B21" s="47" t="s">
        <v>67</v>
      </c>
      <c r="C21" s="8" t="s">
        <v>59</v>
      </c>
      <c r="D21" s="53">
        <f>D105</f>
        <v>1.44</v>
      </c>
      <c r="E21" s="53">
        <f>E105</f>
        <v>0</v>
      </c>
      <c r="F21" s="53">
        <f>F105</f>
        <v>1.44</v>
      </c>
      <c r="G21" s="9">
        <f t="shared" si="0"/>
        <v>11.686</v>
      </c>
      <c r="H21" s="9">
        <f t="shared" si="0"/>
        <v>0</v>
      </c>
      <c r="I21" s="53">
        <f t="shared" ref="I21:P21" si="7">I105</f>
        <v>0</v>
      </c>
      <c r="J21" s="53">
        <f t="shared" si="7"/>
        <v>0</v>
      </c>
      <c r="K21" s="53">
        <f t="shared" si="7"/>
        <v>0</v>
      </c>
      <c r="L21" s="53">
        <f t="shared" si="7"/>
        <v>0</v>
      </c>
      <c r="M21" s="53">
        <f t="shared" si="7"/>
        <v>0</v>
      </c>
      <c r="N21" s="53">
        <f t="shared" si="7"/>
        <v>0</v>
      </c>
      <c r="O21" s="53">
        <f t="shared" si="7"/>
        <v>11.686</v>
      </c>
      <c r="P21" s="53">
        <f t="shared" si="7"/>
        <v>0</v>
      </c>
      <c r="Q21" s="14">
        <f>F21-H21</f>
        <v>1.44</v>
      </c>
      <c r="R21" s="14">
        <f>H21-I21</f>
        <v>0</v>
      </c>
      <c r="S21" s="48">
        <v>0</v>
      </c>
      <c r="T21" s="11" t="s">
        <v>50</v>
      </c>
      <c r="V21" s="60"/>
    </row>
    <row r="22" spans="1:22" s="6" customFormat="1" ht="21" x14ac:dyDescent="0.2">
      <c r="A22" s="41" t="s">
        <v>68</v>
      </c>
      <c r="B22" s="47" t="s">
        <v>69</v>
      </c>
      <c r="C22" s="8" t="s">
        <v>59</v>
      </c>
      <c r="D22" s="53">
        <f t="shared" ref="D22:F23" si="8">D108</f>
        <v>0</v>
      </c>
      <c r="E22" s="53">
        <f t="shared" si="8"/>
        <v>0</v>
      </c>
      <c r="F22" s="53">
        <f t="shared" si="8"/>
        <v>0</v>
      </c>
      <c r="G22" s="9">
        <f t="shared" si="0"/>
        <v>0</v>
      </c>
      <c r="H22" s="9">
        <f t="shared" si="0"/>
        <v>0</v>
      </c>
      <c r="I22" s="53">
        <f t="shared" ref="I22:P22" si="9">I108</f>
        <v>0</v>
      </c>
      <c r="J22" s="53">
        <f t="shared" si="9"/>
        <v>0</v>
      </c>
      <c r="K22" s="53">
        <f t="shared" si="9"/>
        <v>0</v>
      </c>
      <c r="L22" s="53">
        <f t="shared" si="9"/>
        <v>0</v>
      </c>
      <c r="M22" s="53">
        <f t="shared" si="9"/>
        <v>0</v>
      </c>
      <c r="N22" s="53">
        <f t="shared" si="9"/>
        <v>0</v>
      </c>
      <c r="O22" s="53">
        <f t="shared" si="9"/>
        <v>0</v>
      </c>
      <c r="P22" s="53">
        <f t="shared" si="9"/>
        <v>0</v>
      </c>
      <c r="Q22" s="14" t="s">
        <v>50</v>
      </c>
      <c r="R22" s="14" t="s">
        <v>50</v>
      </c>
      <c r="S22" s="48" t="s">
        <v>50</v>
      </c>
      <c r="T22" s="11" t="s">
        <v>50</v>
      </c>
      <c r="V22" s="60"/>
    </row>
    <row r="23" spans="1:22" s="6" customFormat="1" ht="12" x14ac:dyDescent="0.2">
      <c r="A23" s="41" t="s">
        <v>70</v>
      </c>
      <c r="B23" s="47" t="s">
        <v>71</v>
      </c>
      <c r="C23" s="8" t="s">
        <v>59</v>
      </c>
      <c r="D23" s="53">
        <f t="shared" si="8"/>
        <v>14.067</v>
      </c>
      <c r="E23" s="53">
        <f t="shared" si="8"/>
        <v>0</v>
      </c>
      <c r="F23" s="53">
        <f t="shared" si="8"/>
        <v>14.067</v>
      </c>
      <c r="G23" s="9">
        <f t="shared" si="0"/>
        <v>14.067</v>
      </c>
      <c r="H23" s="9">
        <f t="shared" si="0"/>
        <v>1.9507999999999999</v>
      </c>
      <c r="I23" s="53">
        <f t="shared" ref="I23:P23" si="10">I109</f>
        <v>0</v>
      </c>
      <c r="J23" s="53">
        <f t="shared" si="10"/>
        <v>1.9507999999999999</v>
      </c>
      <c r="K23" s="53">
        <f t="shared" si="10"/>
        <v>0</v>
      </c>
      <c r="L23" s="53">
        <f t="shared" si="10"/>
        <v>0</v>
      </c>
      <c r="M23" s="53">
        <f t="shared" si="10"/>
        <v>7.431</v>
      </c>
      <c r="N23" s="53">
        <f t="shared" si="10"/>
        <v>0</v>
      </c>
      <c r="O23" s="53">
        <f t="shared" si="10"/>
        <v>6.6360000000000001</v>
      </c>
      <c r="P23" s="53">
        <f t="shared" si="10"/>
        <v>0</v>
      </c>
      <c r="Q23" s="14">
        <f t="shared" ref="Q23:Q42" si="11">F23-H23</f>
        <v>12.116200000000001</v>
      </c>
      <c r="R23" s="14">
        <f t="shared" ref="R23:R28" si="12">H23-I23</f>
        <v>1.9507999999999999</v>
      </c>
      <c r="S23" s="48">
        <v>100</v>
      </c>
      <c r="T23" s="11" t="s">
        <v>50</v>
      </c>
      <c r="V23" s="60"/>
    </row>
    <row r="24" spans="1:22" s="6" customFormat="1" ht="12" x14ac:dyDescent="0.2">
      <c r="A24" s="41" t="s">
        <v>72</v>
      </c>
      <c r="B24" s="42" t="s">
        <v>73</v>
      </c>
      <c r="C24" s="8" t="s">
        <v>59</v>
      </c>
      <c r="D24" s="53">
        <f>SUM(D25,D58,D102,D105,D108,D109)</f>
        <v>539.81179999999995</v>
      </c>
      <c r="E24" s="53">
        <f>SUM(E25,E58,E102,E105,E108,E109)</f>
        <v>0.19400000000000001</v>
      </c>
      <c r="F24" s="53">
        <f>SUM(F25,F58,F102,F105,F108,F109)</f>
        <v>539.61779999999999</v>
      </c>
      <c r="G24" s="9">
        <f t="shared" si="0"/>
        <v>424.65880000000004</v>
      </c>
      <c r="H24" s="9">
        <f t="shared" si="0"/>
        <v>16.307227000000001</v>
      </c>
      <c r="I24" s="53">
        <f>SUM(I25,I58,I102,I105,I108,I109)</f>
        <v>4.2089999999999996</v>
      </c>
      <c r="J24" s="53">
        <f>SUM(J25,J58,J102,J105,J108,J109)</f>
        <v>16.307227000000001</v>
      </c>
      <c r="K24" s="53">
        <f>SUM(K25,K58,K102,K105,K108,K109)</f>
        <v>6.7089999999999996</v>
      </c>
      <c r="L24" s="53">
        <f>SUM(L25,L58,L102,L105,L108,L109)</f>
        <v>0</v>
      </c>
      <c r="M24" s="53">
        <f>SUM(M25,M58,M102,M105,M108,M109)</f>
        <v>77.775000000000006</v>
      </c>
      <c r="N24" s="53">
        <f>SUM(N25,N58,N102,N105,N108,N109)</f>
        <v>0</v>
      </c>
      <c r="O24" s="53">
        <f>SUM(O25,O58,O102,O105,O108,O109)</f>
        <v>335.9658</v>
      </c>
      <c r="P24" s="53">
        <f>SUM(P25,P58,P102,P105,P108,P109)</f>
        <v>0</v>
      </c>
      <c r="Q24" s="14">
        <f t="shared" si="11"/>
        <v>523.31057299999998</v>
      </c>
      <c r="R24" s="14">
        <f t="shared" si="12"/>
        <v>12.098227000000001</v>
      </c>
      <c r="S24" s="48">
        <f t="shared" ref="S23:S29" si="13">R24*100/I24</f>
        <v>287.4370871941079</v>
      </c>
      <c r="T24" s="11" t="s">
        <v>50</v>
      </c>
      <c r="V24" s="60"/>
    </row>
    <row r="25" spans="1:22" s="6" customFormat="1" ht="42" customHeight="1" x14ac:dyDescent="0.2">
      <c r="A25" s="12" t="s">
        <v>74</v>
      </c>
      <c r="B25" s="15" t="s">
        <v>75</v>
      </c>
      <c r="C25" s="8" t="s">
        <v>59</v>
      </c>
      <c r="D25" s="16">
        <f>SUM(D26,D43,D46,D55)</f>
        <v>156.38299999999998</v>
      </c>
      <c r="E25" s="16">
        <f>SUM(E26,E43,E46,E55)</f>
        <v>0.19400000000000001</v>
      </c>
      <c r="F25" s="16">
        <f>SUM(F26,F43,F46,F55)</f>
        <v>156.18899999999999</v>
      </c>
      <c r="G25" s="16">
        <f>SUM(G26,G43,G46,G55)</f>
        <v>147.72999999999999</v>
      </c>
      <c r="H25" s="16">
        <f>SUM(H26,H43,H46,H55)</f>
        <v>14.356427</v>
      </c>
      <c r="I25" s="16">
        <f>SUM(I26,I43,I46,I55)</f>
        <v>4.2089999999999996</v>
      </c>
      <c r="J25" s="16">
        <f>SUM(J26,J43,J46,J55)</f>
        <v>14.356427</v>
      </c>
      <c r="K25" s="16">
        <f>SUM(K26,K43,K46,K55)</f>
        <v>6.7089999999999996</v>
      </c>
      <c r="L25" s="16">
        <f>SUM(L26,L43,L46,L55)</f>
        <v>0</v>
      </c>
      <c r="M25" s="16">
        <f>SUM(M26,M43,M46,M55)</f>
        <v>60.081000000000003</v>
      </c>
      <c r="N25" s="16">
        <f>SUM(N26,N43,N46,N55)</f>
        <v>0</v>
      </c>
      <c r="O25" s="16">
        <f>SUM(O26,O43,O46,O55)</f>
        <v>76.730999999999995</v>
      </c>
      <c r="P25" s="16">
        <f>SUM(P26,P43,P46,P55)</f>
        <v>0</v>
      </c>
      <c r="Q25" s="14">
        <f t="shared" si="11"/>
        <v>141.832573</v>
      </c>
      <c r="R25" s="14">
        <f t="shared" si="12"/>
        <v>10.147427</v>
      </c>
      <c r="S25" s="48">
        <f t="shared" si="13"/>
        <v>241.08878593490144</v>
      </c>
      <c r="T25" s="32" t="s">
        <v>50</v>
      </c>
      <c r="V25" s="60"/>
    </row>
    <row r="26" spans="1:22" s="6" customFormat="1" ht="42" customHeight="1" x14ac:dyDescent="0.2">
      <c r="A26" s="12" t="s">
        <v>76</v>
      </c>
      <c r="B26" s="15" t="s">
        <v>77</v>
      </c>
      <c r="C26" s="8" t="s">
        <v>59</v>
      </c>
      <c r="D26" s="16">
        <f>SUM(D27:D29)</f>
        <v>156.38299999999998</v>
      </c>
      <c r="E26" s="16">
        <f>SUM(E27:E29)</f>
        <v>0.19400000000000001</v>
      </c>
      <c r="F26" s="16">
        <f>SUM(F27:F29)</f>
        <v>156.18899999999999</v>
      </c>
      <c r="G26" s="48">
        <f t="shared" ref="G26:G57" si="14">I26+K26+M26+O26</f>
        <v>147.72999999999999</v>
      </c>
      <c r="H26" s="48">
        <f t="shared" ref="H26:H57" si="15">J26+L26+N26+P26</f>
        <v>14.356427</v>
      </c>
      <c r="I26" s="16">
        <f>SUM(I27:I29)</f>
        <v>4.2089999999999996</v>
      </c>
      <c r="J26" s="16">
        <f t="shared" ref="J26:P26" si="16">SUM(J27:J29)</f>
        <v>14.356427</v>
      </c>
      <c r="K26" s="16">
        <f t="shared" si="16"/>
        <v>6.7089999999999996</v>
      </c>
      <c r="L26" s="16">
        <f t="shared" si="16"/>
        <v>0</v>
      </c>
      <c r="M26" s="16">
        <f t="shared" si="16"/>
        <v>60.081000000000003</v>
      </c>
      <c r="N26" s="16">
        <f t="shared" si="16"/>
        <v>0</v>
      </c>
      <c r="O26" s="16">
        <f t="shared" si="16"/>
        <v>76.730999999999995</v>
      </c>
      <c r="P26" s="16">
        <f t="shared" si="16"/>
        <v>0</v>
      </c>
      <c r="Q26" s="14">
        <f t="shared" si="11"/>
        <v>141.832573</v>
      </c>
      <c r="R26" s="14">
        <f t="shared" si="12"/>
        <v>10.147427</v>
      </c>
      <c r="S26" s="48">
        <f t="shared" si="13"/>
        <v>241.08878593490144</v>
      </c>
      <c r="T26" s="40" t="s">
        <v>50</v>
      </c>
      <c r="V26" s="60"/>
    </row>
    <row r="27" spans="1:22" s="6" customFormat="1" ht="42" customHeight="1" x14ac:dyDescent="0.2">
      <c r="A27" s="12" t="s">
        <v>78</v>
      </c>
      <c r="B27" s="15" t="s">
        <v>79</v>
      </c>
      <c r="C27" s="8" t="s">
        <v>59</v>
      </c>
      <c r="D27" s="16">
        <v>27.402999999999999</v>
      </c>
      <c r="E27" s="45">
        <v>0</v>
      </c>
      <c r="F27" s="16">
        <v>27.402999999999999</v>
      </c>
      <c r="G27" s="48">
        <f t="shared" si="14"/>
        <v>27.402999999999999</v>
      </c>
      <c r="H27" s="48">
        <f t="shared" si="15"/>
        <v>3.0802890000000001</v>
      </c>
      <c r="I27" s="16">
        <v>3.08</v>
      </c>
      <c r="J27" s="16">
        <v>3.0802890000000001</v>
      </c>
      <c r="K27" s="16">
        <v>1.8560000000000001</v>
      </c>
      <c r="L27" s="16">
        <v>0</v>
      </c>
      <c r="M27" s="16">
        <v>5.7249999999999996</v>
      </c>
      <c r="N27" s="16">
        <v>0</v>
      </c>
      <c r="O27" s="16">
        <v>16.742000000000001</v>
      </c>
      <c r="P27" s="16">
        <v>0</v>
      </c>
      <c r="Q27" s="14">
        <f t="shared" si="11"/>
        <v>24.322710999999998</v>
      </c>
      <c r="R27" s="14">
        <f t="shared" si="12"/>
        <v>2.8899999999998371E-4</v>
      </c>
      <c r="S27" s="48">
        <f t="shared" si="13"/>
        <v>9.3831168831163547E-3</v>
      </c>
      <c r="T27" s="40" t="s">
        <v>50</v>
      </c>
      <c r="V27" s="60"/>
    </row>
    <row r="28" spans="1:22" s="6" customFormat="1" ht="42" customHeight="1" x14ac:dyDescent="0.2">
      <c r="A28" s="12" t="s">
        <v>80</v>
      </c>
      <c r="B28" s="15" t="s">
        <v>81</v>
      </c>
      <c r="C28" s="8" t="s">
        <v>59</v>
      </c>
      <c r="D28" s="16">
        <v>120.327</v>
      </c>
      <c r="E28" s="45">
        <v>0</v>
      </c>
      <c r="F28" s="16">
        <v>120.327</v>
      </c>
      <c r="G28" s="48">
        <f t="shared" si="14"/>
        <v>120.327</v>
      </c>
      <c r="H28" s="48">
        <f t="shared" si="15"/>
        <v>1.1292850000000001</v>
      </c>
      <c r="I28" s="16">
        <v>1.129</v>
      </c>
      <c r="J28" s="16">
        <v>1.1292850000000001</v>
      </c>
      <c r="K28" s="16">
        <v>4.8529999999999998</v>
      </c>
      <c r="L28" s="16">
        <v>0</v>
      </c>
      <c r="M28" s="16">
        <v>54.356000000000002</v>
      </c>
      <c r="N28" s="16">
        <v>0</v>
      </c>
      <c r="O28" s="16">
        <v>59.988999999999997</v>
      </c>
      <c r="P28" s="16">
        <v>0</v>
      </c>
      <c r="Q28" s="14">
        <f t="shared" si="11"/>
        <v>119.197715</v>
      </c>
      <c r="R28" s="14">
        <f t="shared" si="12"/>
        <v>2.8500000000009074E-4</v>
      </c>
      <c r="S28" s="48">
        <f t="shared" si="13"/>
        <v>2.5243578387961978E-2</v>
      </c>
      <c r="T28" s="40" t="s">
        <v>50</v>
      </c>
      <c r="V28" s="60"/>
    </row>
    <row r="29" spans="1:22" s="6" customFormat="1" ht="42" customHeight="1" x14ac:dyDescent="0.2">
      <c r="A29" s="12" t="s">
        <v>82</v>
      </c>
      <c r="B29" s="15" t="s">
        <v>83</v>
      </c>
      <c r="C29" s="8" t="s">
        <v>59</v>
      </c>
      <c r="D29" s="16">
        <f>SUM(D30:D42)</f>
        <v>8.6530000000000005</v>
      </c>
      <c r="E29" s="16">
        <f>SUM(E30:E42)</f>
        <v>0.19400000000000001</v>
      </c>
      <c r="F29" s="16">
        <f>SUM(F30:F42)</f>
        <v>8.4589999999999996</v>
      </c>
      <c r="G29" s="48">
        <f t="shared" si="14"/>
        <v>0</v>
      </c>
      <c r="H29" s="48">
        <f t="shared" si="15"/>
        <v>10.146853</v>
      </c>
      <c r="I29" s="16">
        <f>SUM(I30:I42)</f>
        <v>0</v>
      </c>
      <c r="J29" s="16">
        <f>SUM(J30:J42)</f>
        <v>10.146853</v>
      </c>
      <c r="K29" s="16">
        <f>SUM(K30:K42)</f>
        <v>0</v>
      </c>
      <c r="L29" s="16">
        <f>SUM(L30:L42)</f>
        <v>0</v>
      </c>
      <c r="M29" s="16">
        <f>SUM(M30:M42)</f>
        <v>0</v>
      </c>
      <c r="N29" s="16">
        <f>SUM(N30:N42)</f>
        <v>0</v>
      </c>
      <c r="O29" s="16">
        <f>SUM(O30:O42)</f>
        <v>0</v>
      </c>
      <c r="P29" s="16">
        <f>SUM(P30:P42)</f>
        <v>0</v>
      </c>
      <c r="Q29" s="14">
        <f t="shared" si="11"/>
        <v>-1.6878530000000005</v>
      </c>
      <c r="R29" s="14">
        <f>H29-I29</f>
        <v>10.146853</v>
      </c>
      <c r="S29" s="48">
        <v>100</v>
      </c>
      <c r="T29" s="40" t="s">
        <v>50</v>
      </c>
      <c r="V29" s="60"/>
    </row>
    <row r="30" spans="1:22" s="6" customFormat="1" ht="56.25" x14ac:dyDescent="0.2">
      <c r="A30" s="17" t="s">
        <v>82</v>
      </c>
      <c r="B30" s="97" t="s">
        <v>172</v>
      </c>
      <c r="C30" s="18" t="s">
        <v>84</v>
      </c>
      <c r="D30" s="19">
        <v>3.1E-2</v>
      </c>
      <c r="E30" s="46">
        <v>0</v>
      </c>
      <c r="F30" s="19">
        <f>D30-E30</f>
        <v>3.1E-2</v>
      </c>
      <c r="G30" s="39">
        <f t="shared" si="14"/>
        <v>0</v>
      </c>
      <c r="H30" s="39">
        <f t="shared" si="15"/>
        <v>4.1424999999999997E-2</v>
      </c>
      <c r="I30" s="39">
        <v>0</v>
      </c>
      <c r="J30" s="19">
        <v>4.1424999999999997E-2</v>
      </c>
      <c r="K30" s="39">
        <v>0</v>
      </c>
      <c r="L30" s="19">
        <v>0</v>
      </c>
      <c r="M30" s="39">
        <v>0</v>
      </c>
      <c r="N30" s="19">
        <v>0</v>
      </c>
      <c r="O30" s="39">
        <v>0</v>
      </c>
      <c r="P30" s="19">
        <v>0</v>
      </c>
      <c r="Q30" s="21">
        <f t="shared" si="11"/>
        <v>-1.0424999999999997E-2</v>
      </c>
      <c r="R30" s="21">
        <f t="shared" ref="R30:R32" si="17">H30-I30</f>
        <v>4.1424999999999997E-2</v>
      </c>
      <c r="S30" s="39">
        <v>100</v>
      </c>
      <c r="T30" s="22" t="s">
        <v>223</v>
      </c>
      <c r="V30" s="60"/>
    </row>
    <row r="31" spans="1:22" s="6" customFormat="1" ht="56.25" x14ac:dyDescent="0.2">
      <c r="A31" s="17" t="s">
        <v>82</v>
      </c>
      <c r="B31" s="98" t="s">
        <v>173</v>
      </c>
      <c r="C31" s="18" t="s">
        <v>85</v>
      </c>
      <c r="D31" s="19">
        <v>3.1E-2</v>
      </c>
      <c r="E31" s="46">
        <v>0</v>
      </c>
      <c r="F31" s="19">
        <f>D31-E31</f>
        <v>3.1E-2</v>
      </c>
      <c r="G31" s="39">
        <f t="shared" si="14"/>
        <v>0</v>
      </c>
      <c r="H31" s="39">
        <f t="shared" si="15"/>
        <v>4.1424999999999997E-2</v>
      </c>
      <c r="I31" s="39">
        <v>0</v>
      </c>
      <c r="J31" s="19">
        <v>4.1424999999999997E-2</v>
      </c>
      <c r="K31" s="39">
        <v>0</v>
      </c>
      <c r="L31" s="19">
        <v>0</v>
      </c>
      <c r="M31" s="39">
        <v>0</v>
      </c>
      <c r="N31" s="19">
        <v>0</v>
      </c>
      <c r="O31" s="39">
        <v>0</v>
      </c>
      <c r="P31" s="19">
        <v>0</v>
      </c>
      <c r="Q31" s="21">
        <f t="shared" si="11"/>
        <v>-1.0424999999999997E-2</v>
      </c>
      <c r="R31" s="21">
        <f t="shared" si="17"/>
        <v>4.1424999999999997E-2</v>
      </c>
      <c r="S31" s="39">
        <v>100</v>
      </c>
      <c r="T31" s="22" t="s">
        <v>223</v>
      </c>
      <c r="V31" s="60"/>
    </row>
    <row r="32" spans="1:22" s="6" customFormat="1" ht="90" x14ac:dyDescent="0.2">
      <c r="A32" s="17" t="s">
        <v>82</v>
      </c>
      <c r="B32" s="98" t="s">
        <v>174</v>
      </c>
      <c r="C32" s="18" t="s">
        <v>86</v>
      </c>
      <c r="D32" s="19">
        <v>8.5760000000000005</v>
      </c>
      <c r="E32" s="46">
        <v>0.19400000000000001</v>
      </c>
      <c r="F32" s="19">
        <f>D32-E32</f>
        <v>8.3819999999999997</v>
      </c>
      <c r="G32" s="39">
        <f t="shared" si="14"/>
        <v>0</v>
      </c>
      <c r="H32" s="39">
        <f>J32+L32+N32+P32</f>
        <v>7.4727779999999999</v>
      </c>
      <c r="I32" s="39">
        <v>0</v>
      </c>
      <c r="J32" s="19">
        <v>7.4727779999999999</v>
      </c>
      <c r="K32" s="39">
        <v>0</v>
      </c>
      <c r="L32" s="19">
        <v>0</v>
      </c>
      <c r="M32" s="39">
        <v>0</v>
      </c>
      <c r="N32" s="19">
        <v>0</v>
      </c>
      <c r="O32" s="39">
        <v>0</v>
      </c>
      <c r="P32" s="19">
        <v>0</v>
      </c>
      <c r="Q32" s="21">
        <f t="shared" si="11"/>
        <v>0.90922199999999975</v>
      </c>
      <c r="R32" s="21">
        <f t="shared" si="17"/>
        <v>7.4727779999999999</v>
      </c>
      <c r="S32" s="39">
        <v>100</v>
      </c>
      <c r="T32" s="22" t="s">
        <v>223</v>
      </c>
      <c r="V32" s="60"/>
    </row>
    <row r="33" spans="1:22" s="6" customFormat="1" ht="56.25" x14ac:dyDescent="0.2">
      <c r="A33" s="17" t="s">
        <v>82</v>
      </c>
      <c r="B33" s="98" t="s">
        <v>152</v>
      </c>
      <c r="C33" s="18" t="s">
        <v>153</v>
      </c>
      <c r="D33" s="19">
        <v>1.4999999999999999E-2</v>
      </c>
      <c r="E33" s="46">
        <v>0</v>
      </c>
      <c r="F33" s="19">
        <f>D33-E33</f>
        <v>1.4999999999999999E-2</v>
      </c>
      <c r="G33" s="39" t="s">
        <v>50</v>
      </c>
      <c r="H33" s="39">
        <f t="shared" ref="H33" si="18">J33+L33+N33+P33</f>
        <v>4.9279000000000003E-2</v>
      </c>
      <c r="I33" s="39" t="s">
        <v>50</v>
      </c>
      <c r="J33" s="19">
        <v>4.9279000000000003E-2</v>
      </c>
      <c r="K33" s="39" t="s">
        <v>50</v>
      </c>
      <c r="L33" s="19">
        <v>0</v>
      </c>
      <c r="M33" s="39" t="s">
        <v>50</v>
      </c>
      <c r="N33" s="19">
        <v>0</v>
      </c>
      <c r="O33" s="39" t="s">
        <v>50</v>
      </c>
      <c r="P33" s="19">
        <v>0</v>
      </c>
      <c r="Q33" s="21">
        <f t="shared" si="11"/>
        <v>-3.4279000000000004E-2</v>
      </c>
      <c r="R33" s="39" t="s">
        <v>50</v>
      </c>
      <c r="S33" s="39" t="s">
        <v>50</v>
      </c>
      <c r="T33" s="22" t="s">
        <v>223</v>
      </c>
      <c r="V33" s="60"/>
    </row>
    <row r="34" spans="1:22" s="6" customFormat="1" ht="78.75" x14ac:dyDescent="0.2">
      <c r="A34" s="17" t="s">
        <v>82</v>
      </c>
      <c r="B34" s="99" t="s">
        <v>154</v>
      </c>
      <c r="C34" s="36" t="s">
        <v>155</v>
      </c>
      <c r="D34" s="89">
        <v>0</v>
      </c>
      <c r="E34" s="46">
        <v>0</v>
      </c>
      <c r="F34" s="19">
        <f t="shared" ref="F34:F42" si="19">D34-E34</f>
        <v>0</v>
      </c>
      <c r="G34" s="39" t="s">
        <v>50</v>
      </c>
      <c r="H34" s="39">
        <f>J34+L34+N34+P34</f>
        <v>1.0808500000000001</v>
      </c>
      <c r="I34" s="19" t="s">
        <v>50</v>
      </c>
      <c r="J34" s="19">
        <v>1.0808500000000001</v>
      </c>
      <c r="K34" s="19" t="s">
        <v>50</v>
      </c>
      <c r="L34" s="19">
        <v>0</v>
      </c>
      <c r="M34" s="19" t="s">
        <v>50</v>
      </c>
      <c r="N34" s="19">
        <v>0</v>
      </c>
      <c r="O34" s="19" t="s">
        <v>50</v>
      </c>
      <c r="P34" s="19">
        <v>0</v>
      </c>
      <c r="Q34" s="21">
        <f t="shared" si="11"/>
        <v>-1.0808500000000001</v>
      </c>
      <c r="R34" s="39" t="s">
        <v>50</v>
      </c>
      <c r="S34" s="39" t="s">
        <v>50</v>
      </c>
      <c r="T34" s="22" t="s">
        <v>223</v>
      </c>
      <c r="V34" s="60"/>
    </row>
    <row r="35" spans="1:22" s="6" customFormat="1" ht="78.75" x14ac:dyDescent="0.2">
      <c r="A35" s="17" t="s">
        <v>82</v>
      </c>
      <c r="B35" s="99" t="s">
        <v>156</v>
      </c>
      <c r="C35" s="36" t="s">
        <v>157</v>
      </c>
      <c r="D35" s="89">
        <v>0</v>
      </c>
      <c r="E35" s="46">
        <v>0</v>
      </c>
      <c r="F35" s="19">
        <f t="shared" si="19"/>
        <v>0</v>
      </c>
      <c r="G35" s="39" t="s">
        <v>50</v>
      </c>
      <c r="H35" s="39">
        <f t="shared" ref="H35" si="20">J35+L35+N35+P35</f>
        <v>0.98638199999999998</v>
      </c>
      <c r="I35" s="19" t="s">
        <v>50</v>
      </c>
      <c r="J35" s="19">
        <v>0.98638199999999998</v>
      </c>
      <c r="K35" s="19" t="s">
        <v>50</v>
      </c>
      <c r="L35" s="19">
        <v>0</v>
      </c>
      <c r="M35" s="19" t="s">
        <v>50</v>
      </c>
      <c r="N35" s="19">
        <v>0</v>
      </c>
      <c r="O35" s="19" t="s">
        <v>50</v>
      </c>
      <c r="P35" s="19">
        <v>0</v>
      </c>
      <c r="Q35" s="21">
        <f t="shared" si="11"/>
        <v>-0.98638199999999998</v>
      </c>
      <c r="R35" s="39" t="s">
        <v>50</v>
      </c>
      <c r="S35" s="39" t="s">
        <v>50</v>
      </c>
      <c r="T35" s="22" t="s">
        <v>223</v>
      </c>
      <c r="V35" s="60"/>
    </row>
    <row r="36" spans="1:22" s="6" customFormat="1" ht="78.75" x14ac:dyDescent="0.2">
      <c r="A36" s="17" t="s">
        <v>82</v>
      </c>
      <c r="B36" s="99" t="s">
        <v>158</v>
      </c>
      <c r="C36" s="36" t="s">
        <v>159</v>
      </c>
      <c r="D36" s="21">
        <v>0</v>
      </c>
      <c r="E36" s="21">
        <v>0</v>
      </c>
      <c r="F36" s="19">
        <f t="shared" si="19"/>
        <v>0</v>
      </c>
      <c r="G36" s="39" t="s">
        <v>50</v>
      </c>
      <c r="H36" s="39">
        <f>J36+L36+N36+P36</f>
        <v>0</v>
      </c>
      <c r="I36" s="19" t="s">
        <v>50</v>
      </c>
      <c r="J36" s="19">
        <v>0</v>
      </c>
      <c r="K36" s="19" t="s">
        <v>50</v>
      </c>
      <c r="L36" s="19">
        <v>0</v>
      </c>
      <c r="M36" s="19" t="s">
        <v>50</v>
      </c>
      <c r="N36" s="19">
        <v>0</v>
      </c>
      <c r="O36" s="19" t="s">
        <v>50</v>
      </c>
      <c r="P36" s="19">
        <v>0</v>
      </c>
      <c r="Q36" s="21">
        <f t="shared" si="11"/>
        <v>0</v>
      </c>
      <c r="R36" s="39" t="s">
        <v>50</v>
      </c>
      <c r="S36" s="39" t="s">
        <v>50</v>
      </c>
      <c r="T36" s="22" t="s">
        <v>224</v>
      </c>
      <c r="V36" s="60"/>
    </row>
    <row r="37" spans="1:22" s="6" customFormat="1" ht="78.75" x14ac:dyDescent="0.2">
      <c r="A37" s="17" t="s">
        <v>82</v>
      </c>
      <c r="B37" s="99" t="s">
        <v>160</v>
      </c>
      <c r="C37" s="36" t="s">
        <v>161</v>
      </c>
      <c r="D37" s="21">
        <v>0</v>
      </c>
      <c r="E37" s="21">
        <v>0</v>
      </c>
      <c r="F37" s="19">
        <f t="shared" si="19"/>
        <v>0</v>
      </c>
      <c r="G37" s="39" t="s">
        <v>50</v>
      </c>
      <c r="H37" s="39">
        <f t="shared" ref="H37" si="21">J37+L37+N37+P37</f>
        <v>0</v>
      </c>
      <c r="I37" s="19" t="s">
        <v>50</v>
      </c>
      <c r="J37" s="19">
        <v>0</v>
      </c>
      <c r="K37" s="19" t="s">
        <v>50</v>
      </c>
      <c r="L37" s="19">
        <v>0</v>
      </c>
      <c r="M37" s="19" t="s">
        <v>50</v>
      </c>
      <c r="N37" s="19">
        <v>0</v>
      </c>
      <c r="O37" s="19" t="s">
        <v>50</v>
      </c>
      <c r="P37" s="19">
        <v>0</v>
      </c>
      <c r="Q37" s="21">
        <f t="shared" si="11"/>
        <v>0</v>
      </c>
      <c r="R37" s="39" t="s">
        <v>50</v>
      </c>
      <c r="S37" s="39" t="s">
        <v>50</v>
      </c>
      <c r="T37" s="22" t="s">
        <v>224</v>
      </c>
      <c r="V37" s="60"/>
    </row>
    <row r="38" spans="1:22" s="6" customFormat="1" ht="56.25" x14ac:dyDescent="0.2">
      <c r="A38" s="17" t="s">
        <v>82</v>
      </c>
      <c r="B38" s="99" t="s">
        <v>162</v>
      </c>
      <c r="C38" s="38" t="s">
        <v>163</v>
      </c>
      <c r="D38" s="21">
        <v>0</v>
      </c>
      <c r="E38" s="21">
        <v>0</v>
      </c>
      <c r="F38" s="19">
        <f t="shared" si="19"/>
        <v>0</v>
      </c>
      <c r="G38" s="39" t="s">
        <v>50</v>
      </c>
      <c r="H38" s="39">
        <f>J38+L38+N38+P38</f>
        <v>3.9047999999999999E-2</v>
      </c>
      <c r="I38" s="19" t="s">
        <v>50</v>
      </c>
      <c r="J38" s="19">
        <v>3.9047999999999999E-2</v>
      </c>
      <c r="K38" s="19" t="s">
        <v>50</v>
      </c>
      <c r="L38" s="19">
        <v>0</v>
      </c>
      <c r="M38" s="19" t="s">
        <v>50</v>
      </c>
      <c r="N38" s="19">
        <v>0</v>
      </c>
      <c r="O38" s="19" t="s">
        <v>50</v>
      </c>
      <c r="P38" s="19">
        <v>0</v>
      </c>
      <c r="Q38" s="21">
        <f t="shared" si="11"/>
        <v>-3.9047999999999999E-2</v>
      </c>
      <c r="R38" s="39" t="s">
        <v>50</v>
      </c>
      <c r="S38" s="39" t="s">
        <v>50</v>
      </c>
      <c r="T38" s="50" t="s">
        <v>225</v>
      </c>
      <c r="V38" s="60"/>
    </row>
    <row r="39" spans="1:22" s="6" customFormat="1" ht="56.25" x14ac:dyDescent="0.2">
      <c r="A39" s="17" t="s">
        <v>82</v>
      </c>
      <c r="B39" s="99" t="s">
        <v>164</v>
      </c>
      <c r="C39" s="38" t="s">
        <v>165</v>
      </c>
      <c r="D39" s="21">
        <v>0</v>
      </c>
      <c r="E39" s="21">
        <v>0</v>
      </c>
      <c r="F39" s="19">
        <f t="shared" si="19"/>
        <v>0</v>
      </c>
      <c r="G39" s="39" t="s">
        <v>50</v>
      </c>
      <c r="H39" s="39">
        <f t="shared" ref="H39" si="22">J39+L39+N39+P39</f>
        <v>0.127139</v>
      </c>
      <c r="I39" s="19" t="s">
        <v>50</v>
      </c>
      <c r="J39" s="19">
        <v>0.127139</v>
      </c>
      <c r="K39" s="19" t="s">
        <v>50</v>
      </c>
      <c r="L39" s="19">
        <v>0</v>
      </c>
      <c r="M39" s="19" t="s">
        <v>50</v>
      </c>
      <c r="N39" s="19">
        <v>0</v>
      </c>
      <c r="O39" s="19" t="s">
        <v>50</v>
      </c>
      <c r="P39" s="19">
        <v>0</v>
      </c>
      <c r="Q39" s="21">
        <f t="shared" si="11"/>
        <v>-0.127139</v>
      </c>
      <c r="R39" s="39" t="s">
        <v>50</v>
      </c>
      <c r="S39" s="39" t="s">
        <v>50</v>
      </c>
      <c r="T39" s="50" t="s">
        <v>225</v>
      </c>
      <c r="V39" s="60"/>
    </row>
    <row r="40" spans="1:22" s="6" customFormat="1" ht="56.25" x14ac:dyDescent="0.2">
      <c r="A40" s="17" t="s">
        <v>82</v>
      </c>
      <c r="B40" s="99" t="s">
        <v>166</v>
      </c>
      <c r="C40" s="38" t="s">
        <v>167</v>
      </c>
      <c r="D40" s="21">
        <v>0</v>
      </c>
      <c r="E40" s="21">
        <v>0</v>
      </c>
      <c r="F40" s="19">
        <f t="shared" si="19"/>
        <v>0</v>
      </c>
      <c r="G40" s="39" t="s">
        <v>50</v>
      </c>
      <c r="H40" s="39">
        <f>J40+L40+N40+P40</f>
        <v>0.308527</v>
      </c>
      <c r="I40" s="19" t="s">
        <v>50</v>
      </c>
      <c r="J40" s="19">
        <v>0.308527</v>
      </c>
      <c r="K40" s="19" t="s">
        <v>50</v>
      </c>
      <c r="L40" s="19">
        <v>0</v>
      </c>
      <c r="M40" s="19" t="s">
        <v>50</v>
      </c>
      <c r="N40" s="19">
        <v>0</v>
      </c>
      <c r="O40" s="19" t="s">
        <v>50</v>
      </c>
      <c r="P40" s="19">
        <v>0</v>
      </c>
      <c r="Q40" s="21">
        <f t="shared" si="11"/>
        <v>-0.308527</v>
      </c>
      <c r="R40" s="39" t="s">
        <v>50</v>
      </c>
      <c r="S40" s="39" t="s">
        <v>50</v>
      </c>
      <c r="T40" s="50" t="s">
        <v>225</v>
      </c>
      <c r="V40" s="60"/>
    </row>
    <row r="41" spans="1:22" s="6" customFormat="1" ht="67.5" x14ac:dyDescent="0.2">
      <c r="A41" s="17" t="s">
        <v>82</v>
      </c>
      <c r="B41" s="99" t="s">
        <v>168</v>
      </c>
      <c r="C41" s="38" t="s">
        <v>169</v>
      </c>
      <c r="D41" s="21">
        <v>0</v>
      </c>
      <c r="E41" s="21">
        <v>0</v>
      </c>
      <c r="F41" s="19">
        <f t="shared" si="19"/>
        <v>0</v>
      </c>
      <c r="G41" s="39" t="s">
        <v>50</v>
      </c>
      <c r="H41" s="39">
        <f t="shared" si="15"/>
        <v>0</v>
      </c>
      <c r="I41" s="19" t="s">
        <v>50</v>
      </c>
      <c r="J41" s="19">
        <v>0</v>
      </c>
      <c r="K41" s="19" t="s">
        <v>50</v>
      </c>
      <c r="L41" s="19">
        <v>0</v>
      </c>
      <c r="M41" s="19" t="s">
        <v>50</v>
      </c>
      <c r="N41" s="19">
        <v>0</v>
      </c>
      <c r="O41" s="19" t="s">
        <v>50</v>
      </c>
      <c r="P41" s="19">
        <v>0</v>
      </c>
      <c r="Q41" s="21">
        <f t="shared" si="11"/>
        <v>0</v>
      </c>
      <c r="R41" s="39" t="s">
        <v>50</v>
      </c>
      <c r="S41" s="39" t="s">
        <v>50</v>
      </c>
      <c r="T41" s="22" t="s">
        <v>224</v>
      </c>
      <c r="V41" s="60"/>
    </row>
    <row r="42" spans="1:22" s="6" customFormat="1" ht="56.25" x14ac:dyDescent="0.2">
      <c r="A42" s="17" t="s">
        <v>82</v>
      </c>
      <c r="B42" s="99" t="s">
        <v>170</v>
      </c>
      <c r="C42" s="38" t="s">
        <v>171</v>
      </c>
      <c r="D42" s="21">
        <v>0</v>
      </c>
      <c r="E42" s="21">
        <v>0</v>
      </c>
      <c r="F42" s="19">
        <f t="shared" si="19"/>
        <v>0</v>
      </c>
      <c r="G42" s="39" t="s">
        <v>50</v>
      </c>
      <c r="H42" s="39">
        <f>J42+L42+N42+P42</f>
        <v>0</v>
      </c>
      <c r="I42" s="19" t="s">
        <v>50</v>
      </c>
      <c r="J42" s="19">
        <v>0</v>
      </c>
      <c r="K42" s="19" t="s">
        <v>50</v>
      </c>
      <c r="L42" s="19">
        <v>0</v>
      </c>
      <c r="M42" s="19" t="s">
        <v>50</v>
      </c>
      <c r="N42" s="19">
        <v>0</v>
      </c>
      <c r="O42" s="19" t="s">
        <v>50</v>
      </c>
      <c r="P42" s="19">
        <v>0</v>
      </c>
      <c r="Q42" s="21">
        <f t="shared" si="11"/>
        <v>0</v>
      </c>
      <c r="R42" s="39" t="s">
        <v>50</v>
      </c>
      <c r="S42" s="39" t="s">
        <v>50</v>
      </c>
      <c r="T42" s="22" t="s">
        <v>224</v>
      </c>
      <c r="V42" s="60"/>
    </row>
    <row r="43" spans="1:22" s="6" customFormat="1" ht="21" x14ac:dyDescent="0.2">
      <c r="A43" s="12" t="s">
        <v>87</v>
      </c>
      <c r="B43" s="15" t="s">
        <v>88</v>
      </c>
      <c r="C43" s="8" t="s">
        <v>59</v>
      </c>
      <c r="D43" s="16">
        <v>0</v>
      </c>
      <c r="E43" s="16">
        <v>0</v>
      </c>
      <c r="F43" s="16">
        <v>0</v>
      </c>
      <c r="G43" s="48">
        <f t="shared" si="14"/>
        <v>0</v>
      </c>
      <c r="H43" s="48">
        <f t="shared" si="15"/>
        <v>0</v>
      </c>
      <c r="I43" s="16">
        <v>0</v>
      </c>
      <c r="J43" s="16">
        <v>0</v>
      </c>
      <c r="K43" s="16">
        <v>0</v>
      </c>
      <c r="L43" s="16">
        <v>0</v>
      </c>
      <c r="M43" s="16">
        <v>0</v>
      </c>
      <c r="N43" s="16">
        <v>0</v>
      </c>
      <c r="O43" s="16">
        <v>0</v>
      </c>
      <c r="P43" s="16">
        <v>0</v>
      </c>
      <c r="Q43" s="14">
        <v>0</v>
      </c>
      <c r="R43" s="14">
        <v>0</v>
      </c>
      <c r="S43" s="14">
        <v>0</v>
      </c>
      <c r="T43" s="40" t="s">
        <v>50</v>
      </c>
      <c r="V43" s="60"/>
    </row>
    <row r="44" spans="1:22" s="6" customFormat="1" ht="42" x14ac:dyDescent="0.2">
      <c r="A44" s="12" t="s">
        <v>89</v>
      </c>
      <c r="B44" s="15" t="s">
        <v>90</v>
      </c>
      <c r="C44" s="8" t="s">
        <v>59</v>
      </c>
      <c r="D44" s="16">
        <v>0</v>
      </c>
      <c r="E44" s="16">
        <v>0</v>
      </c>
      <c r="F44" s="16">
        <v>0</v>
      </c>
      <c r="G44" s="48">
        <f t="shared" si="14"/>
        <v>0</v>
      </c>
      <c r="H44" s="48">
        <f t="shared" si="15"/>
        <v>0</v>
      </c>
      <c r="I44" s="16">
        <v>0</v>
      </c>
      <c r="J44" s="16">
        <v>0</v>
      </c>
      <c r="K44" s="16">
        <v>0</v>
      </c>
      <c r="L44" s="16">
        <v>0</v>
      </c>
      <c r="M44" s="16">
        <v>0</v>
      </c>
      <c r="N44" s="16">
        <v>0</v>
      </c>
      <c r="O44" s="16">
        <v>0</v>
      </c>
      <c r="P44" s="16">
        <v>0</v>
      </c>
      <c r="Q44" s="14">
        <v>0</v>
      </c>
      <c r="R44" s="14">
        <v>0</v>
      </c>
      <c r="S44" s="14">
        <v>0</v>
      </c>
      <c r="T44" s="40" t="s">
        <v>50</v>
      </c>
      <c r="V44" s="60"/>
    </row>
    <row r="45" spans="1:22" s="6" customFormat="1" ht="31.5" x14ac:dyDescent="0.2">
      <c r="A45" s="12" t="s">
        <v>91</v>
      </c>
      <c r="B45" s="15" t="s">
        <v>92</v>
      </c>
      <c r="C45" s="8" t="s">
        <v>59</v>
      </c>
      <c r="D45" s="16">
        <v>0</v>
      </c>
      <c r="E45" s="16">
        <v>0</v>
      </c>
      <c r="F45" s="16">
        <v>0</v>
      </c>
      <c r="G45" s="48">
        <f t="shared" si="14"/>
        <v>0</v>
      </c>
      <c r="H45" s="48">
        <f t="shared" si="15"/>
        <v>0</v>
      </c>
      <c r="I45" s="16">
        <v>0</v>
      </c>
      <c r="J45" s="16">
        <v>0</v>
      </c>
      <c r="K45" s="16">
        <v>0</v>
      </c>
      <c r="L45" s="16">
        <v>0</v>
      </c>
      <c r="M45" s="16">
        <v>0</v>
      </c>
      <c r="N45" s="16">
        <v>0</v>
      </c>
      <c r="O45" s="16">
        <v>0</v>
      </c>
      <c r="P45" s="16">
        <v>0</v>
      </c>
      <c r="Q45" s="14">
        <v>0</v>
      </c>
      <c r="R45" s="14">
        <v>0</v>
      </c>
      <c r="S45" s="14">
        <v>0</v>
      </c>
      <c r="T45" s="40" t="s">
        <v>50</v>
      </c>
      <c r="V45" s="60"/>
    </row>
    <row r="46" spans="1:22" s="6" customFormat="1" ht="31.5" x14ac:dyDescent="0.2">
      <c r="A46" s="12" t="s">
        <v>93</v>
      </c>
      <c r="B46" s="15" t="s">
        <v>94</v>
      </c>
      <c r="C46" s="8" t="s">
        <v>59</v>
      </c>
      <c r="D46" s="16">
        <v>0</v>
      </c>
      <c r="E46" s="16">
        <v>0</v>
      </c>
      <c r="F46" s="16">
        <v>0</v>
      </c>
      <c r="G46" s="48">
        <f t="shared" si="14"/>
        <v>0</v>
      </c>
      <c r="H46" s="48">
        <f t="shared" si="15"/>
        <v>0</v>
      </c>
      <c r="I46" s="16">
        <v>0</v>
      </c>
      <c r="J46" s="16">
        <v>0</v>
      </c>
      <c r="K46" s="16">
        <v>0</v>
      </c>
      <c r="L46" s="16">
        <v>0</v>
      </c>
      <c r="M46" s="16">
        <v>0</v>
      </c>
      <c r="N46" s="16">
        <v>0</v>
      </c>
      <c r="O46" s="16">
        <v>0</v>
      </c>
      <c r="P46" s="16">
        <v>0</v>
      </c>
      <c r="Q46" s="14">
        <v>0</v>
      </c>
      <c r="R46" s="14">
        <v>0</v>
      </c>
      <c r="S46" s="14">
        <v>0</v>
      </c>
      <c r="T46" s="40" t="s">
        <v>50</v>
      </c>
      <c r="V46" s="60"/>
    </row>
    <row r="47" spans="1:22" s="6" customFormat="1" ht="21" x14ac:dyDescent="0.2">
      <c r="A47" s="12" t="s">
        <v>95</v>
      </c>
      <c r="B47" s="15" t="s">
        <v>96</v>
      </c>
      <c r="C47" s="8" t="s">
        <v>59</v>
      </c>
      <c r="D47" s="16">
        <v>0</v>
      </c>
      <c r="E47" s="16">
        <v>0</v>
      </c>
      <c r="F47" s="16">
        <v>0</v>
      </c>
      <c r="G47" s="48">
        <f t="shared" si="14"/>
        <v>0</v>
      </c>
      <c r="H47" s="48">
        <f t="shared" si="15"/>
        <v>0</v>
      </c>
      <c r="I47" s="16">
        <v>0</v>
      </c>
      <c r="J47" s="16">
        <v>0</v>
      </c>
      <c r="K47" s="16">
        <v>0</v>
      </c>
      <c r="L47" s="16">
        <v>0</v>
      </c>
      <c r="M47" s="16">
        <v>0</v>
      </c>
      <c r="N47" s="16">
        <v>0</v>
      </c>
      <c r="O47" s="16">
        <v>0</v>
      </c>
      <c r="P47" s="16">
        <v>0</v>
      </c>
      <c r="Q47" s="14">
        <v>0</v>
      </c>
      <c r="R47" s="14">
        <v>0</v>
      </c>
      <c r="S47" s="14">
        <v>0</v>
      </c>
      <c r="T47" s="40" t="s">
        <v>50</v>
      </c>
      <c r="V47" s="60"/>
    </row>
    <row r="48" spans="1:22" s="6" customFormat="1" ht="73.5" x14ac:dyDescent="0.2">
      <c r="A48" s="12" t="s">
        <v>95</v>
      </c>
      <c r="B48" s="15" t="s">
        <v>97</v>
      </c>
      <c r="C48" s="8" t="s">
        <v>59</v>
      </c>
      <c r="D48" s="16">
        <v>0</v>
      </c>
      <c r="E48" s="16">
        <v>0</v>
      </c>
      <c r="F48" s="16">
        <v>0</v>
      </c>
      <c r="G48" s="48">
        <f t="shared" si="14"/>
        <v>0</v>
      </c>
      <c r="H48" s="48">
        <f t="shared" si="15"/>
        <v>0</v>
      </c>
      <c r="I48" s="16">
        <v>0</v>
      </c>
      <c r="J48" s="16">
        <v>0</v>
      </c>
      <c r="K48" s="16">
        <v>0</v>
      </c>
      <c r="L48" s="16">
        <v>0</v>
      </c>
      <c r="M48" s="16">
        <v>0</v>
      </c>
      <c r="N48" s="16">
        <v>0</v>
      </c>
      <c r="O48" s="16">
        <v>0</v>
      </c>
      <c r="P48" s="16">
        <v>0</v>
      </c>
      <c r="Q48" s="14">
        <v>0</v>
      </c>
      <c r="R48" s="14">
        <v>0</v>
      </c>
      <c r="S48" s="14">
        <v>0</v>
      </c>
      <c r="T48" s="40" t="s">
        <v>50</v>
      </c>
      <c r="V48" s="60"/>
    </row>
    <row r="49" spans="1:22" s="6" customFormat="1" ht="63" x14ac:dyDescent="0.2">
      <c r="A49" s="12" t="s">
        <v>95</v>
      </c>
      <c r="B49" s="15" t="s">
        <v>98</v>
      </c>
      <c r="C49" s="8" t="s">
        <v>59</v>
      </c>
      <c r="D49" s="16">
        <v>0</v>
      </c>
      <c r="E49" s="16">
        <v>0</v>
      </c>
      <c r="F49" s="16">
        <v>0</v>
      </c>
      <c r="G49" s="48">
        <f t="shared" si="14"/>
        <v>0</v>
      </c>
      <c r="H49" s="48">
        <f t="shared" si="15"/>
        <v>0</v>
      </c>
      <c r="I49" s="16">
        <v>0</v>
      </c>
      <c r="J49" s="16">
        <v>0</v>
      </c>
      <c r="K49" s="16">
        <v>0</v>
      </c>
      <c r="L49" s="16">
        <v>0</v>
      </c>
      <c r="M49" s="16">
        <v>0</v>
      </c>
      <c r="N49" s="16">
        <v>0</v>
      </c>
      <c r="O49" s="16">
        <v>0</v>
      </c>
      <c r="P49" s="16">
        <v>0</v>
      </c>
      <c r="Q49" s="14">
        <v>0</v>
      </c>
      <c r="R49" s="14">
        <v>0</v>
      </c>
      <c r="S49" s="14">
        <v>0</v>
      </c>
      <c r="T49" s="40" t="s">
        <v>50</v>
      </c>
      <c r="V49" s="60"/>
    </row>
    <row r="50" spans="1:22" s="6" customFormat="1" ht="63" x14ac:dyDescent="0.2">
      <c r="A50" s="12" t="s">
        <v>95</v>
      </c>
      <c r="B50" s="15" t="s">
        <v>99</v>
      </c>
      <c r="C50" s="8" t="s">
        <v>59</v>
      </c>
      <c r="D50" s="16">
        <v>0</v>
      </c>
      <c r="E50" s="16">
        <v>0</v>
      </c>
      <c r="F50" s="16">
        <v>0</v>
      </c>
      <c r="G50" s="48">
        <f t="shared" si="14"/>
        <v>0</v>
      </c>
      <c r="H50" s="48">
        <f t="shared" si="15"/>
        <v>0</v>
      </c>
      <c r="I50" s="16">
        <v>0</v>
      </c>
      <c r="J50" s="16">
        <v>0</v>
      </c>
      <c r="K50" s="16">
        <v>0</v>
      </c>
      <c r="L50" s="16">
        <v>0</v>
      </c>
      <c r="M50" s="16">
        <v>0</v>
      </c>
      <c r="N50" s="16">
        <v>0</v>
      </c>
      <c r="O50" s="16">
        <v>0</v>
      </c>
      <c r="P50" s="16">
        <v>0</v>
      </c>
      <c r="Q50" s="14">
        <v>0</v>
      </c>
      <c r="R50" s="14">
        <v>0</v>
      </c>
      <c r="S50" s="14">
        <v>0</v>
      </c>
      <c r="T50" s="40" t="s">
        <v>50</v>
      </c>
      <c r="V50" s="60"/>
    </row>
    <row r="51" spans="1:22" s="6" customFormat="1" ht="21" x14ac:dyDescent="0.2">
      <c r="A51" s="12" t="s">
        <v>100</v>
      </c>
      <c r="B51" s="15" t="s">
        <v>96</v>
      </c>
      <c r="C51" s="8" t="s">
        <v>59</v>
      </c>
      <c r="D51" s="16">
        <v>0</v>
      </c>
      <c r="E51" s="16">
        <v>0</v>
      </c>
      <c r="F51" s="16">
        <v>0</v>
      </c>
      <c r="G51" s="48">
        <f t="shared" si="14"/>
        <v>0</v>
      </c>
      <c r="H51" s="48">
        <f t="shared" si="15"/>
        <v>0</v>
      </c>
      <c r="I51" s="16">
        <v>0</v>
      </c>
      <c r="J51" s="16">
        <v>0</v>
      </c>
      <c r="K51" s="16">
        <v>0</v>
      </c>
      <c r="L51" s="16">
        <v>0</v>
      </c>
      <c r="M51" s="16">
        <v>0</v>
      </c>
      <c r="N51" s="16">
        <v>0</v>
      </c>
      <c r="O51" s="16">
        <v>0</v>
      </c>
      <c r="P51" s="16">
        <v>0</v>
      </c>
      <c r="Q51" s="14">
        <v>0</v>
      </c>
      <c r="R51" s="14">
        <v>0</v>
      </c>
      <c r="S51" s="14">
        <v>0</v>
      </c>
      <c r="T51" s="40" t="s">
        <v>50</v>
      </c>
      <c r="V51" s="60"/>
    </row>
    <row r="52" spans="1:22" s="6" customFormat="1" ht="73.5" x14ac:dyDescent="0.2">
      <c r="A52" s="12" t="s">
        <v>100</v>
      </c>
      <c r="B52" s="15" t="s">
        <v>97</v>
      </c>
      <c r="C52" s="8" t="s">
        <v>59</v>
      </c>
      <c r="D52" s="16">
        <v>0</v>
      </c>
      <c r="E52" s="16">
        <v>0</v>
      </c>
      <c r="F52" s="16">
        <v>0</v>
      </c>
      <c r="G52" s="48">
        <f t="shared" si="14"/>
        <v>0</v>
      </c>
      <c r="H52" s="48">
        <f t="shared" si="15"/>
        <v>0</v>
      </c>
      <c r="I52" s="16">
        <v>0</v>
      </c>
      <c r="J52" s="16">
        <v>0</v>
      </c>
      <c r="K52" s="16">
        <v>0</v>
      </c>
      <c r="L52" s="16">
        <v>0</v>
      </c>
      <c r="M52" s="16">
        <v>0</v>
      </c>
      <c r="N52" s="16">
        <v>0</v>
      </c>
      <c r="O52" s="16">
        <v>0</v>
      </c>
      <c r="P52" s="16">
        <v>0</v>
      </c>
      <c r="Q52" s="14">
        <v>0</v>
      </c>
      <c r="R52" s="14">
        <v>0</v>
      </c>
      <c r="S52" s="14">
        <v>0</v>
      </c>
      <c r="T52" s="40" t="s">
        <v>50</v>
      </c>
      <c r="V52" s="60"/>
    </row>
    <row r="53" spans="1:22" s="6" customFormat="1" ht="63" x14ac:dyDescent="0.2">
      <c r="A53" s="12" t="s">
        <v>100</v>
      </c>
      <c r="B53" s="15" t="s">
        <v>98</v>
      </c>
      <c r="C53" s="8" t="s">
        <v>59</v>
      </c>
      <c r="D53" s="16">
        <v>0</v>
      </c>
      <c r="E53" s="16">
        <v>0</v>
      </c>
      <c r="F53" s="16">
        <v>0</v>
      </c>
      <c r="G53" s="48">
        <f t="shared" si="14"/>
        <v>0</v>
      </c>
      <c r="H53" s="48">
        <f t="shared" si="15"/>
        <v>0</v>
      </c>
      <c r="I53" s="16">
        <v>0</v>
      </c>
      <c r="J53" s="16">
        <v>0</v>
      </c>
      <c r="K53" s="16">
        <v>0</v>
      </c>
      <c r="L53" s="16">
        <v>0</v>
      </c>
      <c r="M53" s="16">
        <v>0</v>
      </c>
      <c r="N53" s="16">
        <v>0</v>
      </c>
      <c r="O53" s="16">
        <v>0</v>
      </c>
      <c r="P53" s="16">
        <v>0</v>
      </c>
      <c r="Q53" s="14">
        <v>0</v>
      </c>
      <c r="R53" s="14">
        <v>0</v>
      </c>
      <c r="S53" s="14">
        <v>0</v>
      </c>
      <c r="T53" s="40" t="s">
        <v>50</v>
      </c>
      <c r="V53" s="60"/>
    </row>
    <row r="54" spans="1:22" s="6" customFormat="1" ht="63" x14ac:dyDescent="0.2">
      <c r="A54" s="12" t="s">
        <v>100</v>
      </c>
      <c r="B54" s="15" t="s">
        <v>101</v>
      </c>
      <c r="C54" s="8" t="s">
        <v>59</v>
      </c>
      <c r="D54" s="16">
        <v>0</v>
      </c>
      <c r="E54" s="16">
        <v>0</v>
      </c>
      <c r="F54" s="16">
        <v>0</v>
      </c>
      <c r="G54" s="48">
        <f t="shared" si="14"/>
        <v>0</v>
      </c>
      <c r="H54" s="48">
        <f t="shared" si="15"/>
        <v>0</v>
      </c>
      <c r="I54" s="16">
        <v>0</v>
      </c>
      <c r="J54" s="16">
        <v>0</v>
      </c>
      <c r="K54" s="16">
        <v>0</v>
      </c>
      <c r="L54" s="16">
        <v>0</v>
      </c>
      <c r="M54" s="16">
        <v>0</v>
      </c>
      <c r="N54" s="16">
        <v>0</v>
      </c>
      <c r="O54" s="16">
        <v>0</v>
      </c>
      <c r="P54" s="16">
        <v>0</v>
      </c>
      <c r="Q54" s="14">
        <v>0</v>
      </c>
      <c r="R54" s="14">
        <v>0</v>
      </c>
      <c r="S54" s="14">
        <v>0</v>
      </c>
      <c r="T54" s="40" t="s">
        <v>50</v>
      </c>
      <c r="V54" s="60"/>
    </row>
    <row r="55" spans="1:22" s="6" customFormat="1" ht="63" x14ac:dyDescent="0.2">
      <c r="A55" s="12" t="s">
        <v>102</v>
      </c>
      <c r="B55" s="15" t="s">
        <v>103</v>
      </c>
      <c r="C55" s="8" t="s">
        <v>59</v>
      </c>
      <c r="D55" s="16">
        <v>0</v>
      </c>
      <c r="E55" s="16">
        <v>0</v>
      </c>
      <c r="F55" s="16">
        <v>0</v>
      </c>
      <c r="G55" s="48">
        <f t="shared" si="14"/>
        <v>0</v>
      </c>
      <c r="H55" s="48">
        <f t="shared" si="15"/>
        <v>0</v>
      </c>
      <c r="I55" s="16">
        <v>0</v>
      </c>
      <c r="J55" s="16">
        <v>0</v>
      </c>
      <c r="K55" s="16">
        <v>0</v>
      </c>
      <c r="L55" s="16">
        <v>0</v>
      </c>
      <c r="M55" s="16">
        <v>0</v>
      </c>
      <c r="N55" s="16">
        <v>0</v>
      </c>
      <c r="O55" s="16">
        <v>0</v>
      </c>
      <c r="P55" s="16">
        <v>0</v>
      </c>
      <c r="Q55" s="14">
        <v>0</v>
      </c>
      <c r="R55" s="14">
        <v>0</v>
      </c>
      <c r="S55" s="14">
        <v>0</v>
      </c>
      <c r="T55" s="40" t="s">
        <v>50</v>
      </c>
      <c r="V55" s="60"/>
    </row>
    <row r="56" spans="1:22" s="6" customFormat="1" ht="52.5" x14ac:dyDescent="0.2">
      <c r="A56" s="12" t="s">
        <v>104</v>
      </c>
      <c r="B56" s="15" t="s">
        <v>105</v>
      </c>
      <c r="C56" s="8" t="s">
        <v>59</v>
      </c>
      <c r="D56" s="16">
        <v>0</v>
      </c>
      <c r="E56" s="16">
        <v>0</v>
      </c>
      <c r="F56" s="16">
        <v>0</v>
      </c>
      <c r="G56" s="48">
        <f t="shared" si="14"/>
        <v>0</v>
      </c>
      <c r="H56" s="48">
        <f t="shared" si="15"/>
        <v>0</v>
      </c>
      <c r="I56" s="16">
        <v>0</v>
      </c>
      <c r="J56" s="16">
        <v>0</v>
      </c>
      <c r="K56" s="16">
        <v>0</v>
      </c>
      <c r="L56" s="16">
        <v>0</v>
      </c>
      <c r="M56" s="16">
        <v>0</v>
      </c>
      <c r="N56" s="16">
        <v>0</v>
      </c>
      <c r="O56" s="16">
        <v>0</v>
      </c>
      <c r="P56" s="16">
        <v>0</v>
      </c>
      <c r="Q56" s="14">
        <v>0</v>
      </c>
      <c r="R56" s="14">
        <v>0</v>
      </c>
      <c r="S56" s="14">
        <v>0</v>
      </c>
      <c r="T56" s="40" t="s">
        <v>50</v>
      </c>
      <c r="V56" s="60"/>
    </row>
    <row r="57" spans="1:22" s="6" customFormat="1" ht="52.5" x14ac:dyDescent="0.2">
      <c r="A57" s="12" t="s">
        <v>106</v>
      </c>
      <c r="B57" s="15" t="s">
        <v>107</v>
      </c>
      <c r="C57" s="8" t="s">
        <v>59</v>
      </c>
      <c r="D57" s="16">
        <v>0</v>
      </c>
      <c r="E57" s="16">
        <v>0</v>
      </c>
      <c r="F57" s="16">
        <v>0</v>
      </c>
      <c r="G57" s="48">
        <f t="shared" si="14"/>
        <v>0</v>
      </c>
      <c r="H57" s="48">
        <f t="shared" si="15"/>
        <v>0</v>
      </c>
      <c r="I57" s="16">
        <v>0</v>
      </c>
      <c r="J57" s="16">
        <v>0</v>
      </c>
      <c r="K57" s="16">
        <v>0</v>
      </c>
      <c r="L57" s="16">
        <v>0</v>
      </c>
      <c r="M57" s="16">
        <v>0</v>
      </c>
      <c r="N57" s="16">
        <v>0</v>
      </c>
      <c r="O57" s="16">
        <v>0</v>
      </c>
      <c r="P57" s="16">
        <v>0</v>
      </c>
      <c r="Q57" s="14">
        <v>0</v>
      </c>
      <c r="R57" s="14">
        <v>0</v>
      </c>
      <c r="S57" s="14">
        <v>0</v>
      </c>
      <c r="T57" s="40" t="s">
        <v>50</v>
      </c>
      <c r="V57" s="60"/>
    </row>
    <row r="58" spans="1:22" s="6" customFormat="1" ht="35.25" customHeight="1" x14ac:dyDescent="0.2">
      <c r="A58" s="12" t="s">
        <v>33</v>
      </c>
      <c r="B58" s="15" t="s">
        <v>34</v>
      </c>
      <c r="C58" s="8" t="s">
        <v>59</v>
      </c>
      <c r="D58" s="16">
        <f>D59+D72+D89</f>
        <v>367.92179999999996</v>
      </c>
      <c r="E58" s="16">
        <f>E59+E72+E89</f>
        <v>0</v>
      </c>
      <c r="F58" s="16">
        <f>F59+F72+F89</f>
        <v>367.92179999999996</v>
      </c>
      <c r="G58" s="48">
        <f t="shared" ref="G58:G66" si="23">I58+K58+M58+O58</f>
        <v>251.17580000000001</v>
      </c>
      <c r="H58" s="48">
        <f t="shared" ref="H58:H66" si="24">J58+L58+N58+P58</f>
        <v>0</v>
      </c>
      <c r="I58" s="16">
        <f>I59+I72+I89</f>
        <v>0</v>
      </c>
      <c r="J58" s="16">
        <f>J59+J72+J89</f>
        <v>0</v>
      </c>
      <c r="K58" s="16">
        <f>K59+K72+K89</f>
        <v>0</v>
      </c>
      <c r="L58" s="16">
        <f>L59+L72+L89</f>
        <v>0</v>
      </c>
      <c r="M58" s="16">
        <f>M59+M72+M89</f>
        <v>10.263</v>
      </c>
      <c r="N58" s="16">
        <f>N59+N72+N89</f>
        <v>0</v>
      </c>
      <c r="O58" s="16">
        <f>O59+O72+O89</f>
        <v>240.9128</v>
      </c>
      <c r="P58" s="16">
        <f>P59+P72+P89</f>
        <v>0</v>
      </c>
      <c r="Q58" s="14">
        <f>F58-H58</f>
        <v>367.92179999999996</v>
      </c>
      <c r="R58" s="14">
        <f t="shared" ref="R58:R60" si="25">H58-I58</f>
        <v>0</v>
      </c>
      <c r="S58" s="16">
        <v>0</v>
      </c>
      <c r="T58" s="10" t="s">
        <v>50</v>
      </c>
      <c r="V58" s="60"/>
    </row>
    <row r="59" spans="1:22" s="6" customFormat="1" ht="42" x14ac:dyDescent="0.2">
      <c r="A59" s="12" t="s">
        <v>35</v>
      </c>
      <c r="B59" s="15" t="s">
        <v>36</v>
      </c>
      <c r="C59" s="8" t="s">
        <v>59</v>
      </c>
      <c r="D59" s="16">
        <f>D60+D65</f>
        <v>178.66399999999999</v>
      </c>
      <c r="E59" s="16">
        <f>E60+E65</f>
        <v>0</v>
      </c>
      <c r="F59" s="16">
        <f>F60+F65</f>
        <v>178.66399999999999</v>
      </c>
      <c r="G59" s="48">
        <f t="shared" si="23"/>
        <v>61.917999999999999</v>
      </c>
      <c r="H59" s="48">
        <f t="shared" si="24"/>
        <v>0</v>
      </c>
      <c r="I59" s="16">
        <f>I60+I65</f>
        <v>0</v>
      </c>
      <c r="J59" s="16">
        <f>J60+J65</f>
        <v>0</v>
      </c>
      <c r="K59" s="16">
        <f>K60+K65</f>
        <v>0</v>
      </c>
      <c r="L59" s="16">
        <f>L60+L65</f>
        <v>0</v>
      </c>
      <c r="M59" s="16">
        <f>M60+M65</f>
        <v>10.263</v>
      </c>
      <c r="N59" s="16">
        <f>N60+N65</f>
        <v>0</v>
      </c>
      <c r="O59" s="16">
        <f>O60+O65</f>
        <v>51.655000000000001</v>
      </c>
      <c r="P59" s="16">
        <f>P60+P65</f>
        <v>0</v>
      </c>
      <c r="Q59" s="14">
        <f>F59-H59</f>
        <v>178.66399999999999</v>
      </c>
      <c r="R59" s="14">
        <f t="shared" si="25"/>
        <v>0</v>
      </c>
      <c r="S59" s="16">
        <v>0</v>
      </c>
      <c r="T59" s="10" t="s">
        <v>50</v>
      </c>
      <c r="V59" s="60"/>
    </row>
    <row r="60" spans="1:22" s="6" customFormat="1" ht="21" x14ac:dyDescent="0.2">
      <c r="A60" s="12" t="s">
        <v>37</v>
      </c>
      <c r="B60" s="15" t="s">
        <v>26</v>
      </c>
      <c r="C60" s="8" t="s">
        <v>59</v>
      </c>
      <c r="D60" s="14">
        <f>SUM(D61:D64)</f>
        <v>159.58499999999998</v>
      </c>
      <c r="E60" s="14">
        <f>SUM(E61:E64)</f>
        <v>0</v>
      </c>
      <c r="F60" s="14">
        <f>SUM(F61:F64)</f>
        <v>159.58499999999998</v>
      </c>
      <c r="G60" s="48">
        <f t="shared" si="23"/>
        <v>42.838999999999999</v>
      </c>
      <c r="H60" s="48">
        <f t="shared" si="24"/>
        <v>0</v>
      </c>
      <c r="I60" s="14">
        <f>SUM(I61:I64)</f>
        <v>0</v>
      </c>
      <c r="J60" s="14">
        <f>SUM(J61:J64)</f>
        <v>0</v>
      </c>
      <c r="K60" s="14">
        <f>SUM(K61:K64)</f>
        <v>0</v>
      </c>
      <c r="L60" s="14">
        <f>SUM(L61:L64)</f>
        <v>0</v>
      </c>
      <c r="M60" s="14">
        <f>SUM(M61:M64)</f>
        <v>8.1280000000000001</v>
      </c>
      <c r="N60" s="14">
        <f>SUM(N61:N64)</f>
        <v>0</v>
      </c>
      <c r="O60" s="14">
        <f>SUM(O61:O64)</f>
        <v>34.710999999999999</v>
      </c>
      <c r="P60" s="14">
        <f>SUM(P61:P64)</f>
        <v>0</v>
      </c>
      <c r="Q60" s="14">
        <f>SUM(Q61:Q64)</f>
        <v>159.58499999999998</v>
      </c>
      <c r="R60" s="14">
        <f t="shared" si="25"/>
        <v>0</v>
      </c>
      <c r="S60" s="16">
        <v>0</v>
      </c>
      <c r="T60" s="10" t="s">
        <v>50</v>
      </c>
      <c r="V60" s="60"/>
    </row>
    <row r="61" spans="1:22" s="1" customFormat="1" ht="22.5" x14ac:dyDescent="0.2">
      <c r="A61" s="17" t="s">
        <v>37</v>
      </c>
      <c r="B61" s="20" t="s">
        <v>175</v>
      </c>
      <c r="C61" s="38" t="s">
        <v>176</v>
      </c>
      <c r="D61" s="44">
        <v>8.1280000000000001</v>
      </c>
      <c r="E61" s="19">
        <v>0</v>
      </c>
      <c r="F61" s="19">
        <f t="shared" ref="F61:F62" si="26">D61-E61</f>
        <v>8.1280000000000001</v>
      </c>
      <c r="G61" s="39">
        <f t="shared" si="23"/>
        <v>8.1280000000000001</v>
      </c>
      <c r="H61" s="39">
        <f t="shared" si="24"/>
        <v>0</v>
      </c>
      <c r="I61" s="21">
        <v>0</v>
      </c>
      <c r="J61" s="21">
        <v>0</v>
      </c>
      <c r="K61" s="21">
        <v>0</v>
      </c>
      <c r="L61" s="21">
        <v>0</v>
      </c>
      <c r="M61" s="44">
        <v>8.1280000000000001</v>
      </c>
      <c r="N61" s="21">
        <v>0</v>
      </c>
      <c r="O61" s="21">
        <v>0</v>
      </c>
      <c r="P61" s="21">
        <v>0</v>
      </c>
      <c r="Q61" s="21">
        <f t="shared" ref="Q61:Q62" si="27">F61-H61</f>
        <v>8.1280000000000001</v>
      </c>
      <c r="R61" s="21">
        <f>H61-I61</f>
        <v>0</v>
      </c>
      <c r="S61" s="39">
        <v>0</v>
      </c>
      <c r="T61" s="51" t="s">
        <v>50</v>
      </c>
      <c r="V61" s="60"/>
    </row>
    <row r="62" spans="1:22" s="1" customFormat="1" ht="45" x14ac:dyDescent="0.2">
      <c r="A62" s="17" t="s">
        <v>108</v>
      </c>
      <c r="B62" s="20" t="s">
        <v>109</v>
      </c>
      <c r="C62" s="36" t="s">
        <v>110</v>
      </c>
      <c r="D62" s="19">
        <v>34.710999999999999</v>
      </c>
      <c r="E62" s="19">
        <v>0</v>
      </c>
      <c r="F62" s="19">
        <f t="shared" si="26"/>
        <v>34.710999999999999</v>
      </c>
      <c r="G62" s="39">
        <f t="shared" si="23"/>
        <v>34.710999999999999</v>
      </c>
      <c r="H62" s="39">
        <f t="shared" si="24"/>
        <v>0</v>
      </c>
      <c r="I62" s="21">
        <v>0</v>
      </c>
      <c r="J62" s="21">
        <v>0</v>
      </c>
      <c r="K62" s="21">
        <v>0</v>
      </c>
      <c r="L62" s="21">
        <v>0</v>
      </c>
      <c r="M62" s="19">
        <v>0</v>
      </c>
      <c r="N62" s="19">
        <v>0</v>
      </c>
      <c r="O62" s="19">
        <v>34.710999999999999</v>
      </c>
      <c r="P62" s="19">
        <v>0</v>
      </c>
      <c r="Q62" s="21">
        <f t="shared" si="27"/>
        <v>34.710999999999999</v>
      </c>
      <c r="R62" s="21">
        <f>H62-I62</f>
        <v>0</v>
      </c>
      <c r="S62" s="39">
        <v>0</v>
      </c>
      <c r="T62" s="51" t="s">
        <v>50</v>
      </c>
      <c r="V62" s="60"/>
    </row>
    <row r="63" spans="1:22" s="1" customFormat="1" ht="33.75" x14ac:dyDescent="0.2">
      <c r="A63" s="17" t="s">
        <v>108</v>
      </c>
      <c r="B63" s="37" t="s">
        <v>229</v>
      </c>
      <c r="C63" s="72" t="s">
        <v>111</v>
      </c>
      <c r="D63" s="19">
        <v>116.746</v>
      </c>
      <c r="E63" s="19">
        <v>0</v>
      </c>
      <c r="F63" s="19">
        <f t="shared" ref="F63" si="28">D63-E63</f>
        <v>116.746</v>
      </c>
      <c r="G63" s="39">
        <f t="shared" ref="G63" si="29">I63+K63+M63+O63</f>
        <v>0</v>
      </c>
      <c r="H63" s="39">
        <f t="shared" ref="H63" si="30">J63+L63+N63+P63</f>
        <v>0</v>
      </c>
      <c r="I63" s="21">
        <v>0</v>
      </c>
      <c r="J63" s="21">
        <v>0</v>
      </c>
      <c r="K63" s="21">
        <v>0</v>
      </c>
      <c r="L63" s="21">
        <v>0</v>
      </c>
      <c r="M63" s="19">
        <v>0</v>
      </c>
      <c r="N63" s="19">
        <v>0</v>
      </c>
      <c r="O63" s="19">
        <v>0</v>
      </c>
      <c r="P63" s="19">
        <v>0</v>
      </c>
      <c r="Q63" s="21">
        <f t="shared" ref="Q63" si="31">F63-H63</f>
        <v>116.746</v>
      </c>
      <c r="R63" s="21">
        <f>H63-I63</f>
        <v>0</v>
      </c>
      <c r="S63" s="39">
        <v>0</v>
      </c>
      <c r="T63" s="51" t="s">
        <v>50</v>
      </c>
      <c r="V63" s="60"/>
    </row>
    <row r="64" spans="1:22" s="1" customFormat="1" ht="78.75" x14ac:dyDescent="0.2">
      <c r="A64" s="17" t="s">
        <v>108</v>
      </c>
      <c r="B64" s="99" t="s">
        <v>177</v>
      </c>
      <c r="C64" s="36" t="s">
        <v>178</v>
      </c>
      <c r="D64" s="19">
        <v>0</v>
      </c>
      <c r="E64" s="19">
        <v>0</v>
      </c>
      <c r="F64" s="19">
        <v>0</v>
      </c>
      <c r="G64" s="54" t="s">
        <v>50</v>
      </c>
      <c r="H64" s="39">
        <f t="shared" si="24"/>
        <v>0</v>
      </c>
      <c r="I64" s="54" t="s">
        <v>50</v>
      </c>
      <c r="J64" s="21">
        <v>0</v>
      </c>
      <c r="K64" s="54" t="s">
        <v>50</v>
      </c>
      <c r="L64" s="21">
        <v>0</v>
      </c>
      <c r="M64" s="54" t="s">
        <v>50</v>
      </c>
      <c r="N64" s="19">
        <v>0</v>
      </c>
      <c r="O64" s="54" t="s">
        <v>50</v>
      </c>
      <c r="P64" s="19">
        <v>0</v>
      </c>
      <c r="Q64" s="21" t="s">
        <v>50</v>
      </c>
      <c r="R64" s="21" t="s">
        <v>50</v>
      </c>
      <c r="S64" s="39" t="s">
        <v>50</v>
      </c>
      <c r="T64" s="50" t="s">
        <v>226</v>
      </c>
      <c r="V64" s="60"/>
    </row>
    <row r="65" spans="1:22" s="6" customFormat="1" ht="62.25" customHeight="1" x14ac:dyDescent="0.2">
      <c r="A65" s="12" t="s">
        <v>38</v>
      </c>
      <c r="B65" s="15" t="s">
        <v>27</v>
      </c>
      <c r="C65" s="8" t="s">
        <v>59</v>
      </c>
      <c r="D65" s="16">
        <f>SUM(D66:D71)</f>
        <v>19.078999999999997</v>
      </c>
      <c r="E65" s="16">
        <f>SUM(E66:E71)</f>
        <v>0</v>
      </c>
      <c r="F65" s="16">
        <f>SUM(F66:F71)</f>
        <v>19.078999999999997</v>
      </c>
      <c r="G65" s="48">
        <f t="shared" si="23"/>
        <v>19.079000000000001</v>
      </c>
      <c r="H65" s="48">
        <f t="shared" si="24"/>
        <v>0</v>
      </c>
      <c r="I65" s="16">
        <f>SUM(I66:I71)</f>
        <v>0</v>
      </c>
      <c r="J65" s="16">
        <f t="shared" ref="J65:P65" si="32">SUM(J66:J71)</f>
        <v>0</v>
      </c>
      <c r="K65" s="16">
        <f t="shared" si="32"/>
        <v>0</v>
      </c>
      <c r="L65" s="16">
        <f t="shared" si="32"/>
        <v>0</v>
      </c>
      <c r="M65" s="16">
        <f t="shared" si="32"/>
        <v>2.1349999999999998</v>
      </c>
      <c r="N65" s="16">
        <f t="shared" si="32"/>
        <v>0</v>
      </c>
      <c r="O65" s="16">
        <f t="shared" si="32"/>
        <v>16.943999999999999</v>
      </c>
      <c r="P65" s="16">
        <f t="shared" si="32"/>
        <v>0</v>
      </c>
      <c r="Q65" s="14">
        <f t="shared" ref="Q65:Q79" si="33">F65-H65</f>
        <v>19.078999999999997</v>
      </c>
      <c r="R65" s="14">
        <f>H65-I65</f>
        <v>0</v>
      </c>
      <c r="S65" s="48">
        <f>R65*100/(I65+K65+M65)</f>
        <v>0</v>
      </c>
      <c r="T65" s="10" t="s">
        <v>50</v>
      </c>
      <c r="V65" s="60"/>
    </row>
    <row r="66" spans="1:22" s="1" customFormat="1" ht="33.75" x14ac:dyDescent="0.2">
      <c r="A66" s="17" t="s">
        <v>38</v>
      </c>
      <c r="B66" s="20" t="s">
        <v>179</v>
      </c>
      <c r="C66" s="18" t="s">
        <v>180</v>
      </c>
      <c r="D66" s="54">
        <v>7.9779999999999998</v>
      </c>
      <c r="E66" s="21">
        <v>0</v>
      </c>
      <c r="F66" s="19">
        <f>D66-E66</f>
        <v>7.9779999999999998</v>
      </c>
      <c r="G66" s="39">
        <f t="shared" si="23"/>
        <v>7.9779999999999998</v>
      </c>
      <c r="H66" s="39">
        <f t="shared" si="24"/>
        <v>0</v>
      </c>
      <c r="I66" s="21">
        <v>0</v>
      </c>
      <c r="J66" s="21">
        <v>0</v>
      </c>
      <c r="K66" s="21">
        <v>0</v>
      </c>
      <c r="L66" s="21">
        <v>0</v>
      </c>
      <c r="M66" s="21">
        <v>0</v>
      </c>
      <c r="N66" s="21">
        <v>0</v>
      </c>
      <c r="O66" s="54">
        <v>7.9779999999999998</v>
      </c>
      <c r="P66" s="90">
        <v>0</v>
      </c>
      <c r="Q66" s="91">
        <f t="shared" si="33"/>
        <v>7.9779999999999998</v>
      </c>
      <c r="R66" s="21">
        <f t="shared" ref="R66:R73" si="34">H66-I66</f>
        <v>0</v>
      </c>
      <c r="S66" s="39">
        <v>0</v>
      </c>
      <c r="T66" s="22" t="s">
        <v>50</v>
      </c>
      <c r="V66" s="60"/>
    </row>
    <row r="67" spans="1:22" s="1" customFormat="1" ht="33.75" x14ac:dyDescent="0.2">
      <c r="A67" s="17" t="s">
        <v>53</v>
      </c>
      <c r="B67" s="20" t="s">
        <v>181</v>
      </c>
      <c r="C67" s="18" t="s">
        <v>182</v>
      </c>
      <c r="D67" s="54">
        <v>8.9659999999999993</v>
      </c>
      <c r="E67" s="21">
        <v>0</v>
      </c>
      <c r="F67" s="19">
        <f>D67-E67</f>
        <v>8.9659999999999993</v>
      </c>
      <c r="G67" s="39">
        <f>I67+K67+M67+O67</f>
        <v>8.9659999999999993</v>
      </c>
      <c r="H67" s="39">
        <f t="shared" ref="H67:H77" si="35">J67+L67+N67+P67</f>
        <v>0</v>
      </c>
      <c r="I67" s="21">
        <v>0</v>
      </c>
      <c r="J67" s="21">
        <v>0</v>
      </c>
      <c r="K67" s="21">
        <v>0</v>
      </c>
      <c r="L67" s="21">
        <v>0</v>
      </c>
      <c r="M67" s="21">
        <v>0</v>
      </c>
      <c r="N67" s="21">
        <v>0</v>
      </c>
      <c r="O67" s="54">
        <v>8.9659999999999993</v>
      </c>
      <c r="P67" s="90">
        <v>0</v>
      </c>
      <c r="Q67" s="91">
        <f t="shared" si="33"/>
        <v>8.9659999999999993</v>
      </c>
      <c r="R67" s="21">
        <f t="shared" si="34"/>
        <v>0</v>
      </c>
      <c r="S67" s="39">
        <v>0</v>
      </c>
      <c r="T67" s="52" t="s">
        <v>50</v>
      </c>
      <c r="V67" s="60"/>
    </row>
    <row r="68" spans="1:22" s="1" customFormat="1" ht="22.5" x14ac:dyDescent="0.2">
      <c r="A68" s="17" t="s">
        <v>38</v>
      </c>
      <c r="B68" s="20" t="s">
        <v>183</v>
      </c>
      <c r="C68" s="58" t="s">
        <v>184</v>
      </c>
      <c r="D68" s="54">
        <v>0.255</v>
      </c>
      <c r="E68" s="21">
        <v>0</v>
      </c>
      <c r="F68" s="19">
        <f>D68-E68</f>
        <v>0.255</v>
      </c>
      <c r="G68" s="39">
        <f t="shared" ref="G68" si="36">I68+K68+M68+O68</f>
        <v>0.255</v>
      </c>
      <c r="H68" s="39">
        <f t="shared" si="35"/>
        <v>0</v>
      </c>
      <c r="I68" s="21">
        <v>0</v>
      </c>
      <c r="J68" s="21">
        <v>0</v>
      </c>
      <c r="K68" s="21">
        <v>0</v>
      </c>
      <c r="L68" s="21">
        <v>0</v>
      </c>
      <c r="M68" s="54">
        <v>0.255</v>
      </c>
      <c r="N68" s="21">
        <v>0</v>
      </c>
      <c r="O68" s="21">
        <v>0</v>
      </c>
      <c r="P68" s="90">
        <v>0</v>
      </c>
      <c r="Q68" s="91">
        <f t="shared" ref="Q68:Q69" si="37">F68-H68</f>
        <v>0.255</v>
      </c>
      <c r="R68" s="21">
        <f t="shared" si="34"/>
        <v>0</v>
      </c>
      <c r="S68" s="39">
        <v>0</v>
      </c>
      <c r="T68" s="22" t="s">
        <v>50</v>
      </c>
      <c r="V68" s="60"/>
    </row>
    <row r="69" spans="1:22" s="1" customFormat="1" ht="22.5" x14ac:dyDescent="0.2">
      <c r="A69" s="17" t="s">
        <v>53</v>
      </c>
      <c r="B69" s="20" t="s">
        <v>185</v>
      </c>
      <c r="C69" s="58" t="s">
        <v>186</v>
      </c>
      <c r="D69" s="44">
        <v>0.61899999999999999</v>
      </c>
      <c r="E69" s="21">
        <v>0</v>
      </c>
      <c r="F69" s="19">
        <f>D69-E69</f>
        <v>0.61899999999999999</v>
      </c>
      <c r="G69" s="39">
        <f>I69+K69+M69+O69</f>
        <v>0.61899999999999999</v>
      </c>
      <c r="H69" s="39">
        <f t="shared" ref="H69" si="38">J69+L69+N69+P69</f>
        <v>0</v>
      </c>
      <c r="I69" s="21">
        <v>0</v>
      </c>
      <c r="J69" s="21">
        <v>0</v>
      </c>
      <c r="K69" s="21">
        <v>0</v>
      </c>
      <c r="L69" s="21">
        <v>0</v>
      </c>
      <c r="M69" s="44">
        <v>0.61899999999999999</v>
      </c>
      <c r="N69" s="21">
        <v>0</v>
      </c>
      <c r="O69" s="21">
        <v>0</v>
      </c>
      <c r="P69" s="90">
        <v>0</v>
      </c>
      <c r="Q69" s="91">
        <f t="shared" si="37"/>
        <v>0.61899999999999999</v>
      </c>
      <c r="R69" s="21">
        <f t="shared" si="34"/>
        <v>0</v>
      </c>
      <c r="S69" s="39">
        <f>R69*100/(I69+K69+M69)</f>
        <v>0</v>
      </c>
      <c r="T69" s="52" t="s">
        <v>50</v>
      </c>
      <c r="V69" s="60"/>
    </row>
    <row r="70" spans="1:22" s="1" customFormat="1" ht="22.5" x14ac:dyDescent="0.2">
      <c r="A70" s="17" t="s">
        <v>53</v>
      </c>
      <c r="B70" s="20" t="s">
        <v>187</v>
      </c>
      <c r="C70" s="58" t="s">
        <v>188</v>
      </c>
      <c r="D70" s="44">
        <v>0.61899999999999999</v>
      </c>
      <c r="E70" s="21">
        <v>0</v>
      </c>
      <c r="F70" s="19">
        <f>D70-E70</f>
        <v>0.61899999999999999</v>
      </c>
      <c r="G70" s="39">
        <f>I70+K70+M70+O70</f>
        <v>0.61899999999999999</v>
      </c>
      <c r="H70" s="39">
        <f t="shared" si="35"/>
        <v>0</v>
      </c>
      <c r="I70" s="21">
        <v>0</v>
      </c>
      <c r="J70" s="21">
        <v>0</v>
      </c>
      <c r="K70" s="21">
        <v>0</v>
      </c>
      <c r="L70" s="21">
        <v>0</v>
      </c>
      <c r="M70" s="44">
        <v>0.61899999999999999</v>
      </c>
      <c r="N70" s="21">
        <v>0</v>
      </c>
      <c r="O70" s="21">
        <v>0</v>
      </c>
      <c r="P70" s="90">
        <v>0</v>
      </c>
      <c r="Q70" s="91">
        <f t="shared" si="33"/>
        <v>0.61899999999999999</v>
      </c>
      <c r="R70" s="21">
        <f t="shared" si="34"/>
        <v>0</v>
      </c>
      <c r="S70" s="39">
        <f>R70*100/(I70+K70+M70)</f>
        <v>0</v>
      </c>
      <c r="T70" s="52" t="s">
        <v>50</v>
      </c>
      <c r="V70" s="60"/>
    </row>
    <row r="71" spans="1:22" s="1" customFormat="1" ht="22.5" x14ac:dyDescent="0.2">
      <c r="A71" s="17" t="s">
        <v>38</v>
      </c>
      <c r="B71" s="20" t="s">
        <v>189</v>
      </c>
      <c r="C71" s="58" t="s">
        <v>190</v>
      </c>
      <c r="D71" s="44">
        <v>0.64200000000000002</v>
      </c>
      <c r="E71" s="21">
        <v>0</v>
      </c>
      <c r="F71" s="19">
        <f>D71-E71</f>
        <v>0.64200000000000002</v>
      </c>
      <c r="G71" s="39">
        <f t="shared" ref="G71:G79" si="39">I71+K71+M71+O71</f>
        <v>0.64200000000000002</v>
      </c>
      <c r="H71" s="39">
        <f t="shared" si="35"/>
        <v>0</v>
      </c>
      <c r="I71" s="21">
        <v>0</v>
      </c>
      <c r="J71" s="21">
        <v>0</v>
      </c>
      <c r="K71" s="21">
        <v>0</v>
      </c>
      <c r="L71" s="21">
        <v>0</v>
      </c>
      <c r="M71" s="44">
        <v>0.64200000000000002</v>
      </c>
      <c r="N71" s="21">
        <v>0</v>
      </c>
      <c r="O71" s="21">
        <v>0</v>
      </c>
      <c r="P71" s="21">
        <v>0</v>
      </c>
      <c r="Q71" s="92">
        <f t="shared" si="33"/>
        <v>0.64200000000000002</v>
      </c>
      <c r="R71" s="21">
        <f t="shared" si="34"/>
        <v>0</v>
      </c>
      <c r="S71" s="39">
        <v>0</v>
      </c>
      <c r="T71" s="52" t="s">
        <v>50</v>
      </c>
      <c r="V71" s="60"/>
    </row>
    <row r="72" spans="1:22" s="1" customFormat="1" ht="31.5" x14ac:dyDescent="0.2">
      <c r="A72" s="12" t="s">
        <v>39</v>
      </c>
      <c r="B72" s="23" t="s">
        <v>40</v>
      </c>
      <c r="C72" s="8" t="s">
        <v>59</v>
      </c>
      <c r="D72" s="16">
        <f>D73+D82</f>
        <v>68.911799999999999</v>
      </c>
      <c r="E72" s="16">
        <f>E73+E82</f>
        <v>0</v>
      </c>
      <c r="F72" s="16">
        <f>F73+F82</f>
        <v>68.911799999999999</v>
      </c>
      <c r="G72" s="48">
        <f t="shared" si="39"/>
        <v>68.911799999999999</v>
      </c>
      <c r="H72" s="48">
        <f t="shared" si="35"/>
        <v>0</v>
      </c>
      <c r="I72" s="16">
        <f t="shared" ref="I72:P72" si="40">I73+I82</f>
        <v>0</v>
      </c>
      <c r="J72" s="16">
        <f t="shared" si="40"/>
        <v>0</v>
      </c>
      <c r="K72" s="16">
        <f t="shared" si="40"/>
        <v>0</v>
      </c>
      <c r="L72" s="16">
        <f t="shared" si="40"/>
        <v>0</v>
      </c>
      <c r="M72" s="16">
        <f t="shared" si="40"/>
        <v>0</v>
      </c>
      <c r="N72" s="16">
        <f t="shared" si="40"/>
        <v>0</v>
      </c>
      <c r="O72" s="16">
        <f t="shared" si="40"/>
        <v>68.911799999999999</v>
      </c>
      <c r="P72" s="14">
        <f t="shared" si="40"/>
        <v>0</v>
      </c>
      <c r="Q72" s="93">
        <f t="shared" si="33"/>
        <v>68.911799999999999</v>
      </c>
      <c r="R72" s="14">
        <f t="shared" si="34"/>
        <v>0</v>
      </c>
      <c r="S72" s="16">
        <v>0</v>
      </c>
      <c r="T72" s="62" t="s">
        <v>50</v>
      </c>
      <c r="V72" s="60"/>
    </row>
    <row r="73" spans="1:22" s="1" customFormat="1" ht="21" x14ac:dyDescent="0.2">
      <c r="A73" s="12" t="s">
        <v>41</v>
      </c>
      <c r="B73" s="23" t="s">
        <v>28</v>
      </c>
      <c r="C73" s="8" t="s">
        <v>59</v>
      </c>
      <c r="D73" s="16">
        <f>SUM(D74:D81)</f>
        <v>61.518799999999999</v>
      </c>
      <c r="E73" s="16">
        <f>SUM(E74:E81)</f>
        <v>0</v>
      </c>
      <c r="F73" s="16">
        <f>SUM(F74:F81)</f>
        <v>61.518799999999999</v>
      </c>
      <c r="G73" s="48">
        <f t="shared" si="39"/>
        <v>61.518799999999999</v>
      </c>
      <c r="H73" s="48">
        <f t="shared" si="35"/>
        <v>0</v>
      </c>
      <c r="I73" s="16">
        <f t="shared" ref="I73:P73" si="41">SUM(I74:I81)</f>
        <v>0</v>
      </c>
      <c r="J73" s="16">
        <f t="shared" si="41"/>
        <v>0</v>
      </c>
      <c r="K73" s="16">
        <f t="shared" si="41"/>
        <v>0</v>
      </c>
      <c r="L73" s="16">
        <f t="shared" si="41"/>
        <v>0</v>
      </c>
      <c r="M73" s="16">
        <f t="shared" si="41"/>
        <v>0</v>
      </c>
      <c r="N73" s="16">
        <f t="shared" si="41"/>
        <v>0</v>
      </c>
      <c r="O73" s="16">
        <f t="shared" si="41"/>
        <v>61.518799999999999</v>
      </c>
      <c r="P73" s="14">
        <f t="shared" si="41"/>
        <v>0</v>
      </c>
      <c r="Q73" s="93">
        <f t="shared" si="33"/>
        <v>61.518799999999999</v>
      </c>
      <c r="R73" s="14">
        <f t="shared" si="34"/>
        <v>0</v>
      </c>
      <c r="S73" s="16">
        <v>0</v>
      </c>
      <c r="T73" s="10" t="s">
        <v>50</v>
      </c>
      <c r="V73" s="60"/>
    </row>
    <row r="74" spans="1:22" s="1" customFormat="1" ht="22.5" x14ac:dyDescent="0.2">
      <c r="A74" s="17" t="s">
        <v>41</v>
      </c>
      <c r="B74" s="20" t="s">
        <v>191</v>
      </c>
      <c r="C74" s="38" t="s">
        <v>192</v>
      </c>
      <c r="D74" s="44">
        <v>9.6684000000000001</v>
      </c>
      <c r="E74" s="21">
        <v>0</v>
      </c>
      <c r="F74" s="19">
        <f>D74-E74</f>
        <v>9.6684000000000001</v>
      </c>
      <c r="G74" s="39">
        <f t="shared" si="39"/>
        <v>9.6684000000000001</v>
      </c>
      <c r="H74" s="39">
        <f t="shared" si="35"/>
        <v>0</v>
      </c>
      <c r="I74" s="21">
        <v>0</v>
      </c>
      <c r="J74" s="21">
        <v>0</v>
      </c>
      <c r="K74" s="21">
        <v>0</v>
      </c>
      <c r="L74" s="21">
        <v>0</v>
      </c>
      <c r="M74" s="21">
        <v>0</v>
      </c>
      <c r="N74" s="21">
        <v>0</v>
      </c>
      <c r="O74" s="44">
        <v>9.6684000000000001</v>
      </c>
      <c r="P74" s="90">
        <v>0</v>
      </c>
      <c r="Q74" s="92">
        <f t="shared" si="33"/>
        <v>9.6684000000000001</v>
      </c>
      <c r="R74" s="21">
        <f t="shared" ref="R74:R81" si="42">H74-I74</f>
        <v>0</v>
      </c>
      <c r="S74" s="39">
        <v>0</v>
      </c>
      <c r="T74" s="52" t="s">
        <v>50</v>
      </c>
      <c r="V74" s="60"/>
    </row>
    <row r="75" spans="1:22" s="1" customFormat="1" ht="22.5" x14ac:dyDescent="0.2">
      <c r="A75" s="17" t="s">
        <v>41</v>
      </c>
      <c r="B75" s="20" t="s">
        <v>193</v>
      </c>
      <c r="C75" s="38" t="s">
        <v>194</v>
      </c>
      <c r="D75" s="44">
        <v>3.2984</v>
      </c>
      <c r="E75" s="21">
        <v>0</v>
      </c>
      <c r="F75" s="19">
        <f t="shared" ref="F75:F81" si="43">D75-E75</f>
        <v>3.2984</v>
      </c>
      <c r="G75" s="39">
        <f t="shared" si="39"/>
        <v>3.2984</v>
      </c>
      <c r="H75" s="39">
        <f t="shared" si="35"/>
        <v>0</v>
      </c>
      <c r="I75" s="21">
        <v>0</v>
      </c>
      <c r="J75" s="21">
        <v>0</v>
      </c>
      <c r="K75" s="21">
        <v>0</v>
      </c>
      <c r="L75" s="21">
        <v>0</v>
      </c>
      <c r="M75" s="21">
        <v>0</v>
      </c>
      <c r="N75" s="21">
        <v>0</v>
      </c>
      <c r="O75" s="44">
        <v>3.2984</v>
      </c>
      <c r="P75" s="90">
        <v>0</v>
      </c>
      <c r="Q75" s="92">
        <f t="shared" si="33"/>
        <v>3.2984</v>
      </c>
      <c r="R75" s="21">
        <f t="shared" si="42"/>
        <v>0</v>
      </c>
      <c r="S75" s="39">
        <v>0</v>
      </c>
      <c r="T75" s="52" t="s">
        <v>50</v>
      </c>
      <c r="V75" s="60"/>
    </row>
    <row r="76" spans="1:22" s="1" customFormat="1" ht="22.5" x14ac:dyDescent="0.2">
      <c r="A76" s="17" t="s">
        <v>41</v>
      </c>
      <c r="B76" s="20" t="s">
        <v>195</v>
      </c>
      <c r="C76" s="38" t="s">
        <v>196</v>
      </c>
      <c r="D76" s="44">
        <v>6.8769999999999998</v>
      </c>
      <c r="E76" s="21">
        <v>0</v>
      </c>
      <c r="F76" s="19">
        <f t="shared" si="43"/>
        <v>6.8769999999999998</v>
      </c>
      <c r="G76" s="39">
        <f t="shared" si="39"/>
        <v>6.8769999999999998</v>
      </c>
      <c r="H76" s="39">
        <f t="shared" si="35"/>
        <v>0</v>
      </c>
      <c r="I76" s="21">
        <v>0</v>
      </c>
      <c r="J76" s="21">
        <v>0</v>
      </c>
      <c r="K76" s="21">
        <v>0</v>
      </c>
      <c r="L76" s="21">
        <v>0</v>
      </c>
      <c r="M76" s="21">
        <v>0</v>
      </c>
      <c r="N76" s="21">
        <v>0</v>
      </c>
      <c r="O76" s="44">
        <v>6.8769999999999998</v>
      </c>
      <c r="P76" s="21">
        <v>0</v>
      </c>
      <c r="Q76" s="92">
        <f t="shared" si="33"/>
        <v>6.8769999999999998</v>
      </c>
      <c r="R76" s="21">
        <f t="shared" si="42"/>
        <v>0</v>
      </c>
      <c r="S76" s="39">
        <v>0</v>
      </c>
      <c r="T76" s="52" t="s">
        <v>50</v>
      </c>
      <c r="V76" s="60"/>
    </row>
    <row r="77" spans="1:22" s="1" customFormat="1" ht="22.5" x14ac:dyDescent="0.2">
      <c r="A77" s="17" t="s">
        <v>54</v>
      </c>
      <c r="B77" s="20" t="s">
        <v>197</v>
      </c>
      <c r="C77" s="38" t="s">
        <v>198</v>
      </c>
      <c r="D77" s="44">
        <v>8.4510000000000005</v>
      </c>
      <c r="E77" s="21">
        <v>0</v>
      </c>
      <c r="F77" s="19">
        <f t="shared" si="43"/>
        <v>8.4510000000000005</v>
      </c>
      <c r="G77" s="39">
        <f t="shared" si="39"/>
        <v>8.4510000000000005</v>
      </c>
      <c r="H77" s="39">
        <f t="shared" si="35"/>
        <v>0</v>
      </c>
      <c r="I77" s="21">
        <v>0</v>
      </c>
      <c r="J77" s="21">
        <v>0</v>
      </c>
      <c r="K77" s="21">
        <v>0</v>
      </c>
      <c r="L77" s="21">
        <v>0</v>
      </c>
      <c r="M77" s="21">
        <v>0</v>
      </c>
      <c r="N77" s="21">
        <v>0</v>
      </c>
      <c r="O77" s="44">
        <v>8.4510000000000005</v>
      </c>
      <c r="P77" s="21">
        <v>0</v>
      </c>
      <c r="Q77" s="92">
        <f t="shared" si="33"/>
        <v>8.4510000000000005</v>
      </c>
      <c r="R77" s="21">
        <f t="shared" si="42"/>
        <v>0</v>
      </c>
      <c r="S77" s="39">
        <v>0</v>
      </c>
      <c r="T77" s="52" t="s">
        <v>50</v>
      </c>
      <c r="V77" s="60"/>
    </row>
    <row r="78" spans="1:22" s="1" customFormat="1" ht="22.5" x14ac:dyDescent="0.2">
      <c r="A78" s="17" t="s">
        <v>41</v>
      </c>
      <c r="B78" s="20" t="s">
        <v>199</v>
      </c>
      <c r="C78" s="38" t="s">
        <v>200</v>
      </c>
      <c r="D78" s="44">
        <v>3.3479999999999999</v>
      </c>
      <c r="E78" s="21">
        <v>0</v>
      </c>
      <c r="F78" s="19">
        <f t="shared" si="43"/>
        <v>3.3479999999999999</v>
      </c>
      <c r="G78" s="39">
        <f t="shared" si="39"/>
        <v>3.3479999999999999</v>
      </c>
      <c r="H78" s="39">
        <v>0</v>
      </c>
      <c r="I78" s="21">
        <v>0</v>
      </c>
      <c r="J78" s="21">
        <v>0</v>
      </c>
      <c r="K78" s="21">
        <v>0</v>
      </c>
      <c r="L78" s="21">
        <v>0</v>
      </c>
      <c r="M78" s="21">
        <v>0</v>
      </c>
      <c r="N78" s="21">
        <v>0</v>
      </c>
      <c r="O78" s="44">
        <v>3.3479999999999999</v>
      </c>
      <c r="P78" s="21">
        <v>0</v>
      </c>
      <c r="Q78" s="92">
        <f t="shared" si="33"/>
        <v>3.3479999999999999</v>
      </c>
      <c r="R78" s="21">
        <f t="shared" si="42"/>
        <v>0</v>
      </c>
      <c r="S78" s="39">
        <v>0</v>
      </c>
      <c r="T78" s="52" t="s">
        <v>50</v>
      </c>
      <c r="V78" s="60"/>
    </row>
    <row r="79" spans="1:22" s="1" customFormat="1" ht="22.5" x14ac:dyDescent="0.2">
      <c r="A79" s="17" t="s">
        <v>41</v>
      </c>
      <c r="B79" s="20" t="s">
        <v>201</v>
      </c>
      <c r="C79" s="38" t="s">
        <v>202</v>
      </c>
      <c r="D79" s="44">
        <v>3.2629999999999999</v>
      </c>
      <c r="E79" s="21">
        <v>0</v>
      </c>
      <c r="F79" s="19">
        <f t="shared" si="43"/>
        <v>3.2629999999999999</v>
      </c>
      <c r="G79" s="39">
        <f t="shared" si="39"/>
        <v>3.2629999999999999</v>
      </c>
      <c r="H79" s="39">
        <f t="shared" ref="H79:H88" si="44">J79+L79+N79+P79</f>
        <v>0</v>
      </c>
      <c r="I79" s="21">
        <v>0</v>
      </c>
      <c r="J79" s="21">
        <v>0</v>
      </c>
      <c r="K79" s="21">
        <v>0</v>
      </c>
      <c r="L79" s="21">
        <v>0</v>
      </c>
      <c r="M79" s="21">
        <v>0</v>
      </c>
      <c r="N79" s="21">
        <v>0</v>
      </c>
      <c r="O79" s="44">
        <v>3.2629999999999999</v>
      </c>
      <c r="P79" s="21">
        <v>0</v>
      </c>
      <c r="Q79" s="92">
        <f t="shared" si="33"/>
        <v>3.2629999999999999</v>
      </c>
      <c r="R79" s="21">
        <f t="shared" si="42"/>
        <v>0</v>
      </c>
      <c r="S79" s="39">
        <v>0</v>
      </c>
      <c r="T79" s="52" t="s">
        <v>50</v>
      </c>
      <c r="V79" s="60"/>
    </row>
    <row r="80" spans="1:22" s="1" customFormat="1" ht="22.5" x14ac:dyDescent="0.2">
      <c r="A80" s="17" t="s">
        <v>41</v>
      </c>
      <c r="B80" s="37" t="s">
        <v>55</v>
      </c>
      <c r="C80" s="38" t="s">
        <v>56</v>
      </c>
      <c r="D80" s="39">
        <v>15.278</v>
      </c>
      <c r="E80" s="21">
        <v>0</v>
      </c>
      <c r="F80" s="19">
        <f t="shared" si="43"/>
        <v>15.278</v>
      </c>
      <c r="G80" s="39">
        <f t="shared" ref="G80:G84" si="45">I80+K80+M80+O80</f>
        <v>15.278</v>
      </c>
      <c r="H80" s="39">
        <f t="shared" si="44"/>
        <v>0</v>
      </c>
      <c r="I80" s="21">
        <v>0</v>
      </c>
      <c r="J80" s="21">
        <v>0</v>
      </c>
      <c r="K80" s="21">
        <v>0</v>
      </c>
      <c r="L80" s="21">
        <v>0</v>
      </c>
      <c r="M80" s="21">
        <v>0</v>
      </c>
      <c r="N80" s="21">
        <v>0</v>
      </c>
      <c r="O80" s="39">
        <v>15.278</v>
      </c>
      <c r="P80" s="21">
        <v>0</v>
      </c>
      <c r="Q80" s="92">
        <f>F80-H80</f>
        <v>15.278</v>
      </c>
      <c r="R80" s="21">
        <f t="shared" si="42"/>
        <v>0</v>
      </c>
      <c r="S80" s="39">
        <v>0</v>
      </c>
      <c r="T80" s="52" t="s">
        <v>50</v>
      </c>
      <c r="V80" s="60"/>
    </row>
    <row r="81" spans="1:22" s="1" customFormat="1" ht="22.5" x14ac:dyDescent="0.2">
      <c r="A81" s="17" t="s">
        <v>41</v>
      </c>
      <c r="B81" s="37" t="s">
        <v>57</v>
      </c>
      <c r="C81" s="38" t="s">
        <v>58</v>
      </c>
      <c r="D81" s="39">
        <v>11.335000000000001</v>
      </c>
      <c r="E81" s="21">
        <v>0</v>
      </c>
      <c r="F81" s="19">
        <f t="shared" si="43"/>
        <v>11.335000000000001</v>
      </c>
      <c r="G81" s="39">
        <f t="shared" si="45"/>
        <v>11.335000000000001</v>
      </c>
      <c r="H81" s="39">
        <f t="shared" si="44"/>
        <v>0</v>
      </c>
      <c r="I81" s="21">
        <v>0</v>
      </c>
      <c r="J81" s="21">
        <v>0</v>
      </c>
      <c r="K81" s="21">
        <v>0</v>
      </c>
      <c r="L81" s="21">
        <v>0</v>
      </c>
      <c r="M81" s="21">
        <v>0</v>
      </c>
      <c r="N81" s="21">
        <v>0</v>
      </c>
      <c r="O81" s="39">
        <v>11.335000000000001</v>
      </c>
      <c r="P81" s="21">
        <v>0</v>
      </c>
      <c r="Q81" s="92">
        <f>F81-H81</f>
        <v>11.335000000000001</v>
      </c>
      <c r="R81" s="21">
        <f t="shared" si="42"/>
        <v>0</v>
      </c>
      <c r="S81" s="39">
        <v>0</v>
      </c>
      <c r="T81" s="52" t="s">
        <v>50</v>
      </c>
      <c r="V81" s="60"/>
    </row>
    <row r="82" spans="1:22" s="6" customFormat="1" ht="51" customHeight="1" x14ac:dyDescent="0.2">
      <c r="A82" s="12" t="s">
        <v>42</v>
      </c>
      <c r="B82" s="24" t="s">
        <v>29</v>
      </c>
      <c r="C82" s="8" t="s">
        <v>59</v>
      </c>
      <c r="D82" s="16">
        <f>SUM(D83:D88)</f>
        <v>7.3929999999999998</v>
      </c>
      <c r="E82" s="16">
        <f>SUM(E83:E88)</f>
        <v>0</v>
      </c>
      <c r="F82" s="16">
        <f>SUM(F83:F88)</f>
        <v>7.3929999999999998</v>
      </c>
      <c r="G82" s="48">
        <f t="shared" si="45"/>
        <v>7.3929999999999998</v>
      </c>
      <c r="H82" s="48">
        <f t="shared" si="44"/>
        <v>0</v>
      </c>
      <c r="I82" s="16">
        <f>SUM(I83:I88)</f>
        <v>0</v>
      </c>
      <c r="J82" s="16">
        <f>SUM(J83:J88)</f>
        <v>0</v>
      </c>
      <c r="K82" s="16">
        <f>SUM(K83:K88)</f>
        <v>0</v>
      </c>
      <c r="L82" s="16">
        <f>SUM(L83:L88)</f>
        <v>0</v>
      </c>
      <c r="M82" s="16">
        <f>SUM(M83:M88)</f>
        <v>0</v>
      </c>
      <c r="N82" s="16">
        <f>SUM(N83:N88)</f>
        <v>0</v>
      </c>
      <c r="O82" s="16">
        <f>SUM(O83:O88)</f>
        <v>7.3929999999999998</v>
      </c>
      <c r="P82" s="16">
        <f>SUM(P83:P88)</f>
        <v>0</v>
      </c>
      <c r="Q82" s="14">
        <f t="shared" ref="Q82:Q84" si="46">F82-H82</f>
        <v>7.3929999999999998</v>
      </c>
      <c r="R82" s="14">
        <f>H82-I82</f>
        <v>0</v>
      </c>
      <c r="S82" s="16">
        <v>0</v>
      </c>
      <c r="T82" s="10" t="s">
        <v>50</v>
      </c>
      <c r="V82" s="60"/>
    </row>
    <row r="83" spans="1:22" s="1" customFormat="1" ht="33.75" x14ac:dyDescent="0.2">
      <c r="A83" s="17" t="s">
        <v>42</v>
      </c>
      <c r="B83" s="20" t="s">
        <v>203</v>
      </c>
      <c r="C83" s="38" t="s">
        <v>204</v>
      </c>
      <c r="D83" s="54">
        <v>4.0999999999999996</v>
      </c>
      <c r="E83" s="21">
        <v>0</v>
      </c>
      <c r="F83" s="19">
        <f>D83-E83</f>
        <v>4.0999999999999996</v>
      </c>
      <c r="G83" s="39">
        <f t="shared" si="45"/>
        <v>4.0999999999999996</v>
      </c>
      <c r="H83" s="39">
        <f t="shared" si="44"/>
        <v>0</v>
      </c>
      <c r="I83" s="21">
        <v>0</v>
      </c>
      <c r="J83" s="21">
        <v>0</v>
      </c>
      <c r="K83" s="54">
        <v>0</v>
      </c>
      <c r="L83" s="21">
        <v>0</v>
      </c>
      <c r="M83" s="21">
        <v>0</v>
      </c>
      <c r="N83" s="21">
        <v>0</v>
      </c>
      <c r="O83" s="54">
        <v>4.0999999999999996</v>
      </c>
      <c r="P83" s="94">
        <v>0</v>
      </c>
      <c r="Q83" s="92">
        <f t="shared" si="46"/>
        <v>4.0999999999999996</v>
      </c>
      <c r="R83" s="21">
        <f t="shared" ref="R83:R84" si="47">H83-I83</f>
        <v>0</v>
      </c>
      <c r="S83" s="39">
        <v>0</v>
      </c>
      <c r="T83" s="22" t="s">
        <v>50</v>
      </c>
      <c r="V83" s="60"/>
    </row>
    <row r="84" spans="1:22" s="1" customFormat="1" ht="45" x14ac:dyDescent="0.2">
      <c r="A84" s="17" t="s">
        <v>42</v>
      </c>
      <c r="B84" s="20" t="s">
        <v>205</v>
      </c>
      <c r="C84" s="38" t="s">
        <v>206</v>
      </c>
      <c r="D84" s="21">
        <v>3.2930000000000001</v>
      </c>
      <c r="E84" s="21">
        <v>0</v>
      </c>
      <c r="F84" s="19">
        <f t="shared" ref="F84" si="48">D84-E84</f>
        <v>3.2930000000000001</v>
      </c>
      <c r="G84" s="39">
        <f t="shared" si="45"/>
        <v>3.2930000000000001</v>
      </c>
      <c r="H84" s="39">
        <f t="shared" si="44"/>
        <v>0</v>
      </c>
      <c r="I84" s="21">
        <v>0</v>
      </c>
      <c r="J84" s="21">
        <v>0</v>
      </c>
      <c r="K84" s="54">
        <v>0</v>
      </c>
      <c r="L84" s="21">
        <v>0</v>
      </c>
      <c r="M84" s="21">
        <v>0</v>
      </c>
      <c r="N84" s="21">
        <v>0</v>
      </c>
      <c r="O84" s="21">
        <v>3.2930000000000001</v>
      </c>
      <c r="P84" s="94">
        <v>0</v>
      </c>
      <c r="Q84" s="92">
        <f t="shared" si="46"/>
        <v>3.2930000000000001</v>
      </c>
      <c r="R84" s="21">
        <f t="shared" si="47"/>
        <v>0</v>
      </c>
      <c r="S84" s="39">
        <v>0</v>
      </c>
      <c r="T84" s="52" t="s">
        <v>50</v>
      </c>
      <c r="V84" s="60"/>
    </row>
    <row r="85" spans="1:22" s="1" customFormat="1" ht="78.75" x14ac:dyDescent="0.2">
      <c r="A85" s="17" t="s">
        <v>42</v>
      </c>
      <c r="B85" s="37" t="s">
        <v>207</v>
      </c>
      <c r="C85" s="36" t="s">
        <v>208</v>
      </c>
      <c r="D85" s="19">
        <v>0</v>
      </c>
      <c r="E85" s="19">
        <v>0</v>
      </c>
      <c r="F85" s="19">
        <v>0</v>
      </c>
      <c r="G85" s="54" t="s">
        <v>50</v>
      </c>
      <c r="H85" s="39">
        <f t="shared" si="44"/>
        <v>0</v>
      </c>
      <c r="I85" s="54" t="s">
        <v>50</v>
      </c>
      <c r="J85" s="21">
        <v>0</v>
      </c>
      <c r="K85" s="54" t="s">
        <v>50</v>
      </c>
      <c r="L85" s="21">
        <v>0</v>
      </c>
      <c r="M85" s="54" t="s">
        <v>50</v>
      </c>
      <c r="N85" s="19">
        <v>0</v>
      </c>
      <c r="O85" s="54" t="s">
        <v>50</v>
      </c>
      <c r="P85" s="21">
        <v>0</v>
      </c>
      <c r="Q85" s="92" t="s">
        <v>50</v>
      </c>
      <c r="R85" s="21" t="s">
        <v>50</v>
      </c>
      <c r="S85" s="39" t="s">
        <v>50</v>
      </c>
      <c r="T85" s="50" t="s">
        <v>227</v>
      </c>
      <c r="V85" s="60"/>
    </row>
    <row r="86" spans="1:22" s="1" customFormat="1" ht="78.75" x14ac:dyDescent="0.2">
      <c r="A86" s="34" t="s">
        <v>42</v>
      </c>
      <c r="B86" s="37" t="s">
        <v>209</v>
      </c>
      <c r="C86" s="36" t="s">
        <v>210</v>
      </c>
      <c r="D86" s="19">
        <v>0</v>
      </c>
      <c r="E86" s="19">
        <v>0</v>
      </c>
      <c r="F86" s="19">
        <v>0</v>
      </c>
      <c r="G86" s="54" t="s">
        <v>50</v>
      </c>
      <c r="H86" s="39">
        <f t="shared" si="44"/>
        <v>0</v>
      </c>
      <c r="I86" s="54" t="s">
        <v>50</v>
      </c>
      <c r="J86" s="21">
        <v>0</v>
      </c>
      <c r="K86" s="54" t="s">
        <v>50</v>
      </c>
      <c r="L86" s="21">
        <v>0</v>
      </c>
      <c r="M86" s="54" t="s">
        <v>50</v>
      </c>
      <c r="N86" s="19">
        <v>0</v>
      </c>
      <c r="O86" s="54" t="s">
        <v>50</v>
      </c>
      <c r="P86" s="21">
        <v>0</v>
      </c>
      <c r="Q86" s="92" t="s">
        <v>50</v>
      </c>
      <c r="R86" s="21" t="s">
        <v>50</v>
      </c>
      <c r="S86" s="39" t="s">
        <v>50</v>
      </c>
      <c r="T86" s="50" t="s">
        <v>227</v>
      </c>
      <c r="V86" s="60"/>
    </row>
    <row r="87" spans="1:22" s="1" customFormat="1" ht="78.75" x14ac:dyDescent="0.2">
      <c r="A87" s="34" t="s">
        <v>42</v>
      </c>
      <c r="B87" s="37" t="s">
        <v>211</v>
      </c>
      <c r="C87" s="36" t="s">
        <v>212</v>
      </c>
      <c r="D87" s="19">
        <v>0</v>
      </c>
      <c r="E87" s="19">
        <v>0</v>
      </c>
      <c r="F87" s="19">
        <v>0</v>
      </c>
      <c r="G87" s="54" t="s">
        <v>50</v>
      </c>
      <c r="H87" s="39">
        <f t="shared" si="44"/>
        <v>0</v>
      </c>
      <c r="I87" s="54" t="s">
        <v>50</v>
      </c>
      <c r="J87" s="21">
        <v>0</v>
      </c>
      <c r="K87" s="54" t="s">
        <v>50</v>
      </c>
      <c r="L87" s="21">
        <v>0</v>
      </c>
      <c r="M87" s="54" t="s">
        <v>50</v>
      </c>
      <c r="N87" s="19">
        <v>0</v>
      </c>
      <c r="O87" s="54" t="s">
        <v>50</v>
      </c>
      <c r="P87" s="21">
        <v>0</v>
      </c>
      <c r="Q87" s="92" t="s">
        <v>50</v>
      </c>
      <c r="R87" s="21" t="s">
        <v>50</v>
      </c>
      <c r="S87" s="39" t="s">
        <v>50</v>
      </c>
      <c r="T87" s="50" t="s">
        <v>227</v>
      </c>
      <c r="V87" s="60"/>
    </row>
    <row r="88" spans="1:22" s="1" customFormat="1" ht="78.75" x14ac:dyDescent="0.2">
      <c r="A88" s="34" t="s">
        <v>42</v>
      </c>
      <c r="B88" s="37" t="s">
        <v>213</v>
      </c>
      <c r="C88" s="36" t="s">
        <v>214</v>
      </c>
      <c r="D88" s="19">
        <v>0</v>
      </c>
      <c r="E88" s="19">
        <v>0</v>
      </c>
      <c r="F88" s="19">
        <v>0</v>
      </c>
      <c r="G88" s="54" t="s">
        <v>50</v>
      </c>
      <c r="H88" s="39">
        <f t="shared" si="44"/>
        <v>0</v>
      </c>
      <c r="I88" s="54" t="s">
        <v>50</v>
      </c>
      <c r="J88" s="21">
        <v>0</v>
      </c>
      <c r="K88" s="54" t="s">
        <v>50</v>
      </c>
      <c r="L88" s="21">
        <v>0</v>
      </c>
      <c r="M88" s="54" t="s">
        <v>50</v>
      </c>
      <c r="N88" s="19">
        <v>0</v>
      </c>
      <c r="O88" s="54" t="s">
        <v>50</v>
      </c>
      <c r="P88" s="21">
        <v>0</v>
      </c>
      <c r="Q88" s="92" t="s">
        <v>50</v>
      </c>
      <c r="R88" s="21" t="s">
        <v>50</v>
      </c>
      <c r="S88" s="39" t="s">
        <v>50</v>
      </c>
      <c r="T88" s="50" t="s">
        <v>227</v>
      </c>
      <c r="V88" s="60"/>
    </row>
    <row r="89" spans="1:22" s="6" customFormat="1" ht="31.5" x14ac:dyDescent="0.2">
      <c r="A89" s="12" t="s">
        <v>43</v>
      </c>
      <c r="B89" s="13" t="s">
        <v>44</v>
      </c>
      <c r="C89" s="8" t="s">
        <v>59</v>
      </c>
      <c r="D89" s="16">
        <f>D90</f>
        <v>120.346</v>
      </c>
      <c r="E89" s="16">
        <f t="shared" ref="D89:F90" si="49">E90</f>
        <v>0</v>
      </c>
      <c r="F89" s="16">
        <f t="shared" si="49"/>
        <v>120.346</v>
      </c>
      <c r="G89" s="48">
        <f t="shared" ref="G89:H91" si="50">I89+K89+M89+O89</f>
        <v>120.346</v>
      </c>
      <c r="H89" s="48">
        <f t="shared" si="50"/>
        <v>0</v>
      </c>
      <c r="I89" s="16">
        <f t="shared" ref="I89:P89" si="51">I90</f>
        <v>0</v>
      </c>
      <c r="J89" s="16">
        <f t="shared" si="51"/>
        <v>0</v>
      </c>
      <c r="K89" s="16">
        <f t="shared" si="51"/>
        <v>0</v>
      </c>
      <c r="L89" s="16">
        <f t="shared" si="51"/>
        <v>0</v>
      </c>
      <c r="M89" s="16">
        <f t="shared" si="51"/>
        <v>0</v>
      </c>
      <c r="N89" s="16">
        <f t="shared" si="51"/>
        <v>0</v>
      </c>
      <c r="O89" s="16">
        <f t="shared" si="51"/>
        <v>120.346</v>
      </c>
      <c r="P89" s="16">
        <f t="shared" si="51"/>
        <v>0</v>
      </c>
      <c r="Q89" s="14">
        <f>F89-H89</f>
        <v>120.346</v>
      </c>
      <c r="R89" s="14">
        <f t="shared" ref="R89:R90" si="52">H89-I89</f>
        <v>0</v>
      </c>
      <c r="S89" s="48">
        <v>0</v>
      </c>
      <c r="T89" s="10" t="s">
        <v>50</v>
      </c>
      <c r="V89" s="60"/>
    </row>
    <row r="90" spans="1:22" s="6" customFormat="1" ht="36" customHeight="1" x14ac:dyDescent="0.2">
      <c r="A90" s="12" t="s">
        <v>45</v>
      </c>
      <c r="B90" s="15" t="s">
        <v>112</v>
      </c>
      <c r="C90" s="8" t="s">
        <v>59</v>
      </c>
      <c r="D90" s="16">
        <f t="shared" si="49"/>
        <v>120.346</v>
      </c>
      <c r="E90" s="16">
        <f t="shared" si="49"/>
        <v>0</v>
      </c>
      <c r="F90" s="16">
        <f t="shared" si="49"/>
        <v>120.346</v>
      </c>
      <c r="G90" s="48">
        <f t="shared" si="50"/>
        <v>120.346</v>
      </c>
      <c r="H90" s="48">
        <f t="shared" si="50"/>
        <v>0</v>
      </c>
      <c r="I90" s="16">
        <f t="shared" ref="I90:P90" si="53">I91</f>
        <v>0</v>
      </c>
      <c r="J90" s="16">
        <f t="shared" si="53"/>
        <v>0</v>
      </c>
      <c r="K90" s="16">
        <f>K91</f>
        <v>0</v>
      </c>
      <c r="L90" s="16">
        <f>L91</f>
        <v>0</v>
      </c>
      <c r="M90" s="16">
        <f t="shared" si="53"/>
        <v>0</v>
      </c>
      <c r="N90" s="16">
        <f t="shared" si="53"/>
        <v>0</v>
      </c>
      <c r="O90" s="16">
        <f t="shared" si="53"/>
        <v>120.346</v>
      </c>
      <c r="P90" s="16">
        <f t="shared" si="53"/>
        <v>0</v>
      </c>
      <c r="Q90" s="14">
        <f>F90-H90</f>
        <v>120.346</v>
      </c>
      <c r="R90" s="14">
        <f t="shared" si="52"/>
        <v>0</v>
      </c>
      <c r="S90" s="48">
        <v>0</v>
      </c>
      <c r="T90" s="10" t="s">
        <v>50</v>
      </c>
      <c r="V90" s="60"/>
    </row>
    <row r="91" spans="1:22" s="1" customFormat="1" ht="69.75" customHeight="1" x14ac:dyDescent="0.2">
      <c r="A91" s="17" t="s">
        <v>45</v>
      </c>
      <c r="B91" s="37" t="s">
        <v>30</v>
      </c>
      <c r="C91" s="18" t="s">
        <v>51</v>
      </c>
      <c r="D91" s="54">
        <v>120.346</v>
      </c>
      <c r="E91" s="21">
        <v>0</v>
      </c>
      <c r="F91" s="19">
        <f>D91-E91</f>
        <v>120.346</v>
      </c>
      <c r="G91" s="39">
        <f t="shared" si="50"/>
        <v>120.346</v>
      </c>
      <c r="H91" s="39">
        <f t="shared" si="50"/>
        <v>0</v>
      </c>
      <c r="I91" s="21">
        <v>0</v>
      </c>
      <c r="J91" s="21">
        <v>0</v>
      </c>
      <c r="K91" s="54">
        <v>0</v>
      </c>
      <c r="L91" s="21">
        <v>0</v>
      </c>
      <c r="M91" s="21">
        <v>0</v>
      </c>
      <c r="N91" s="21">
        <v>0</v>
      </c>
      <c r="O91" s="54">
        <v>120.346</v>
      </c>
      <c r="P91" s="21">
        <v>0</v>
      </c>
      <c r="Q91" s="21">
        <f>F91-H91</f>
        <v>120.346</v>
      </c>
      <c r="R91" s="21">
        <f>H91-I91</f>
        <v>0</v>
      </c>
      <c r="S91" s="39">
        <v>0</v>
      </c>
      <c r="T91" s="22" t="s">
        <v>50</v>
      </c>
      <c r="V91" s="60"/>
    </row>
    <row r="92" spans="1:22" s="1" customFormat="1" ht="21" x14ac:dyDescent="0.2">
      <c r="A92" s="12" t="s">
        <v>125</v>
      </c>
      <c r="B92" s="15" t="s">
        <v>113</v>
      </c>
      <c r="C92" s="8" t="s">
        <v>59</v>
      </c>
      <c r="D92" s="19">
        <v>0</v>
      </c>
      <c r="E92" s="19">
        <v>0</v>
      </c>
      <c r="F92" s="19">
        <v>0</v>
      </c>
      <c r="G92" s="39">
        <f t="shared" ref="G92:G104" si="54">I92+K92+M92+O92</f>
        <v>0</v>
      </c>
      <c r="H92" s="39">
        <f t="shared" ref="H92:H104" si="55">J92+L92+N92+P92</f>
        <v>0</v>
      </c>
      <c r="I92" s="21">
        <v>0</v>
      </c>
      <c r="J92" s="21">
        <v>0</v>
      </c>
      <c r="K92" s="54">
        <v>0</v>
      </c>
      <c r="L92" s="21">
        <v>0</v>
      </c>
      <c r="M92" s="21">
        <v>0</v>
      </c>
      <c r="N92" s="21">
        <v>0</v>
      </c>
      <c r="O92" s="21">
        <v>0</v>
      </c>
      <c r="P92" s="21">
        <v>0</v>
      </c>
      <c r="Q92" s="19">
        <v>0</v>
      </c>
      <c r="R92" s="19">
        <v>0</v>
      </c>
      <c r="S92" s="19">
        <v>0</v>
      </c>
      <c r="T92" s="22" t="s">
        <v>50</v>
      </c>
      <c r="V92" s="60"/>
    </row>
    <row r="93" spans="1:22" s="1" customFormat="1" ht="21" x14ac:dyDescent="0.2">
      <c r="A93" s="12" t="s">
        <v>126</v>
      </c>
      <c r="B93" s="15" t="s">
        <v>114</v>
      </c>
      <c r="C93" s="8" t="s">
        <v>59</v>
      </c>
      <c r="D93" s="19">
        <v>0</v>
      </c>
      <c r="E93" s="19">
        <v>0</v>
      </c>
      <c r="F93" s="19">
        <v>0</v>
      </c>
      <c r="G93" s="39">
        <f t="shared" si="54"/>
        <v>0</v>
      </c>
      <c r="H93" s="39">
        <f t="shared" si="55"/>
        <v>0</v>
      </c>
      <c r="I93" s="21">
        <v>0</v>
      </c>
      <c r="J93" s="21">
        <v>0</v>
      </c>
      <c r="K93" s="54">
        <v>0</v>
      </c>
      <c r="L93" s="21">
        <v>0</v>
      </c>
      <c r="M93" s="21">
        <v>0</v>
      </c>
      <c r="N93" s="21">
        <v>0</v>
      </c>
      <c r="O93" s="21">
        <v>0</v>
      </c>
      <c r="P93" s="21">
        <v>0</v>
      </c>
      <c r="Q93" s="19">
        <v>0</v>
      </c>
      <c r="R93" s="19">
        <v>0</v>
      </c>
      <c r="S93" s="19">
        <v>0</v>
      </c>
      <c r="T93" s="22" t="s">
        <v>50</v>
      </c>
      <c r="V93" s="60"/>
    </row>
    <row r="94" spans="1:22" s="1" customFormat="1" ht="31.5" x14ac:dyDescent="0.2">
      <c r="A94" s="12" t="s">
        <v>127</v>
      </c>
      <c r="B94" s="15" t="s">
        <v>115</v>
      </c>
      <c r="C94" s="8" t="s">
        <v>59</v>
      </c>
      <c r="D94" s="19">
        <v>0</v>
      </c>
      <c r="E94" s="19">
        <v>0</v>
      </c>
      <c r="F94" s="19">
        <v>0</v>
      </c>
      <c r="G94" s="39">
        <f t="shared" si="54"/>
        <v>0</v>
      </c>
      <c r="H94" s="39">
        <f t="shared" si="55"/>
        <v>0</v>
      </c>
      <c r="I94" s="21">
        <v>0</v>
      </c>
      <c r="J94" s="21">
        <v>0</v>
      </c>
      <c r="K94" s="54">
        <v>0</v>
      </c>
      <c r="L94" s="21">
        <v>0</v>
      </c>
      <c r="M94" s="21">
        <v>0</v>
      </c>
      <c r="N94" s="21">
        <v>0</v>
      </c>
      <c r="O94" s="21">
        <v>0</v>
      </c>
      <c r="P94" s="21">
        <v>0</v>
      </c>
      <c r="Q94" s="19">
        <v>0</v>
      </c>
      <c r="R94" s="19">
        <v>0</v>
      </c>
      <c r="S94" s="19">
        <v>0</v>
      </c>
      <c r="T94" s="22" t="s">
        <v>50</v>
      </c>
      <c r="V94" s="60"/>
    </row>
    <row r="95" spans="1:22" s="1" customFormat="1" ht="31.5" x14ac:dyDescent="0.2">
      <c r="A95" s="12" t="s">
        <v>128</v>
      </c>
      <c r="B95" s="15" t="s">
        <v>116</v>
      </c>
      <c r="C95" s="8" t="s">
        <v>59</v>
      </c>
      <c r="D95" s="19">
        <v>0</v>
      </c>
      <c r="E95" s="19">
        <v>0</v>
      </c>
      <c r="F95" s="19">
        <v>0</v>
      </c>
      <c r="G95" s="39">
        <f t="shared" si="54"/>
        <v>0</v>
      </c>
      <c r="H95" s="39">
        <f t="shared" si="55"/>
        <v>0</v>
      </c>
      <c r="I95" s="21">
        <v>0</v>
      </c>
      <c r="J95" s="21">
        <v>0</v>
      </c>
      <c r="K95" s="54">
        <v>0</v>
      </c>
      <c r="L95" s="21">
        <v>0</v>
      </c>
      <c r="M95" s="21">
        <v>0</v>
      </c>
      <c r="N95" s="21">
        <v>0</v>
      </c>
      <c r="O95" s="21">
        <v>0</v>
      </c>
      <c r="P95" s="21">
        <v>0</v>
      </c>
      <c r="Q95" s="19">
        <v>0</v>
      </c>
      <c r="R95" s="19">
        <v>0</v>
      </c>
      <c r="S95" s="19">
        <v>0</v>
      </c>
      <c r="T95" s="22" t="s">
        <v>50</v>
      </c>
      <c r="V95" s="60"/>
    </row>
    <row r="96" spans="1:22" s="1" customFormat="1" ht="31.5" x14ac:dyDescent="0.2">
      <c r="A96" s="12" t="s">
        <v>129</v>
      </c>
      <c r="B96" s="15" t="s">
        <v>117</v>
      </c>
      <c r="C96" s="8" t="s">
        <v>59</v>
      </c>
      <c r="D96" s="19">
        <v>0</v>
      </c>
      <c r="E96" s="19">
        <v>0</v>
      </c>
      <c r="F96" s="19">
        <v>0</v>
      </c>
      <c r="G96" s="39">
        <f t="shared" si="54"/>
        <v>0</v>
      </c>
      <c r="H96" s="39">
        <f t="shared" si="55"/>
        <v>0</v>
      </c>
      <c r="I96" s="21">
        <v>0</v>
      </c>
      <c r="J96" s="21">
        <v>0</v>
      </c>
      <c r="K96" s="54">
        <v>0</v>
      </c>
      <c r="L96" s="21">
        <v>0</v>
      </c>
      <c r="M96" s="21">
        <v>0</v>
      </c>
      <c r="N96" s="21">
        <v>0</v>
      </c>
      <c r="O96" s="21">
        <v>0</v>
      </c>
      <c r="P96" s="21">
        <v>0</v>
      </c>
      <c r="Q96" s="19">
        <v>0</v>
      </c>
      <c r="R96" s="19">
        <v>0</v>
      </c>
      <c r="S96" s="19">
        <v>0</v>
      </c>
      <c r="T96" s="22" t="s">
        <v>50</v>
      </c>
      <c r="V96" s="60"/>
    </row>
    <row r="97" spans="1:22" s="1" customFormat="1" ht="31.5" x14ac:dyDescent="0.2">
      <c r="A97" s="12" t="s">
        <v>130</v>
      </c>
      <c r="B97" s="15" t="s">
        <v>118</v>
      </c>
      <c r="C97" s="8" t="s">
        <v>59</v>
      </c>
      <c r="D97" s="19">
        <v>0</v>
      </c>
      <c r="E97" s="19">
        <v>0</v>
      </c>
      <c r="F97" s="19">
        <v>0</v>
      </c>
      <c r="G97" s="39">
        <f t="shared" si="54"/>
        <v>0</v>
      </c>
      <c r="H97" s="39">
        <f t="shared" si="55"/>
        <v>0</v>
      </c>
      <c r="I97" s="21">
        <v>0</v>
      </c>
      <c r="J97" s="21">
        <v>0</v>
      </c>
      <c r="K97" s="54">
        <v>0</v>
      </c>
      <c r="L97" s="21">
        <v>0</v>
      </c>
      <c r="M97" s="21">
        <v>0</v>
      </c>
      <c r="N97" s="21">
        <v>0</v>
      </c>
      <c r="O97" s="21">
        <v>0</v>
      </c>
      <c r="P97" s="21">
        <v>0</v>
      </c>
      <c r="Q97" s="19">
        <v>0</v>
      </c>
      <c r="R97" s="19">
        <v>0</v>
      </c>
      <c r="S97" s="19">
        <v>0</v>
      </c>
      <c r="T97" s="22" t="s">
        <v>50</v>
      </c>
      <c r="V97" s="60"/>
    </row>
    <row r="98" spans="1:22" s="1" customFormat="1" ht="31.5" x14ac:dyDescent="0.2">
      <c r="A98" s="12" t="s">
        <v>131</v>
      </c>
      <c r="B98" s="15" t="s">
        <v>119</v>
      </c>
      <c r="C98" s="8" t="s">
        <v>59</v>
      </c>
      <c r="D98" s="19">
        <v>0</v>
      </c>
      <c r="E98" s="19">
        <v>0</v>
      </c>
      <c r="F98" s="19">
        <v>0</v>
      </c>
      <c r="G98" s="39">
        <f t="shared" si="54"/>
        <v>0</v>
      </c>
      <c r="H98" s="39">
        <f t="shared" si="55"/>
        <v>0</v>
      </c>
      <c r="I98" s="21">
        <v>0</v>
      </c>
      <c r="J98" s="21">
        <v>0</v>
      </c>
      <c r="K98" s="54">
        <v>0</v>
      </c>
      <c r="L98" s="21">
        <v>0</v>
      </c>
      <c r="M98" s="21">
        <v>0</v>
      </c>
      <c r="N98" s="21">
        <v>0</v>
      </c>
      <c r="O98" s="21">
        <v>0</v>
      </c>
      <c r="P98" s="21">
        <v>0</v>
      </c>
      <c r="Q98" s="19">
        <v>0</v>
      </c>
      <c r="R98" s="19">
        <v>0</v>
      </c>
      <c r="S98" s="19">
        <v>0</v>
      </c>
      <c r="T98" s="22" t="s">
        <v>50</v>
      </c>
      <c r="V98" s="60"/>
    </row>
    <row r="99" spans="1:22" s="1" customFormat="1" ht="31.5" x14ac:dyDescent="0.2">
      <c r="A99" s="12" t="s">
        <v>132</v>
      </c>
      <c r="B99" s="15" t="s">
        <v>120</v>
      </c>
      <c r="C99" s="8" t="s">
        <v>59</v>
      </c>
      <c r="D99" s="19">
        <v>0</v>
      </c>
      <c r="E99" s="19">
        <v>0</v>
      </c>
      <c r="F99" s="19">
        <v>0</v>
      </c>
      <c r="G99" s="39">
        <f t="shared" si="54"/>
        <v>0</v>
      </c>
      <c r="H99" s="39">
        <f t="shared" si="55"/>
        <v>0</v>
      </c>
      <c r="I99" s="21">
        <v>0</v>
      </c>
      <c r="J99" s="21">
        <v>0</v>
      </c>
      <c r="K99" s="54">
        <v>0</v>
      </c>
      <c r="L99" s="21">
        <v>0</v>
      </c>
      <c r="M99" s="21">
        <v>0</v>
      </c>
      <c r="N99" s="21">
        <v>0</v>
      </c>
      <c r="O99" s="21">
        <v>0</v>
      </c>
      <c r="P99" s="21">
        <v>0</v>
      </c>
      <c r="Q99" s="19">
        <v>0</v>
      </c>
      <c r="R99" s="19">
        <v>0</v>
      </c>
      <c r="S99" s="19">
        <v>0</v>
      </c>
      <c r="T99" s="22" t="s">
        <v>50</v>
      </c>
      <c r="V99" s="60"/>
    </row>
    <row r="100" spans="1:22" s="1" customFormat="1" ht="21" x14ac:dyDescent="0.2">
      <c r="A100" s="12" t="s">
        <v>133</v>
      </c>
      <c r="B100" s="15" t="s">
        <v>121</v>
      </c>
      <c r="C100" s="8" t="s">
        <v>59</v>
      </c>
      <c r="D100" s="19">
        <v>0</v>
      </c>
      <c r="E100" s="19">
        <v>0</v>
      </c>
      <c r="F100" s="19">
        <v>0</v>
      </c>
      <c r="G100" s="39">
        <f t="shared" si="54"/>
        <v>0</v>
      </c>
      <c r="H100" s="39">
        <f t="shared" si="55"/>
        <v>0</v>
      </c>
      <c r="I100" s="21">
        <v>0</v>
      </c>
      <c r="J100" s="21">
        <v>0</v>
      </c>
      <c r="K100" s="54">
        <v>0</v>
      </c>
      <c r="L100" s="21">
        <v>0</v>
      </c>
      <c r="M100" s="21">
        <v>0</v>
      </c>
      <c r="N100" s="21">
        <v>0</v>
      </c>
      <c r="O100" s="21">
        <v>0</v>
      </c>
      <c r="P100" s="21">
        <v>0</v>
      </c>
      <c r="Q100" s="19">
        <v>0</v>
      </c>
      <c r="R100" s="19">
        <v>0</v>
      </c>
      <c r="S100" s="19">
        <v>0</v>
      </c>
      <c r="T100" s="22" t="s">
        <v>50</v>
      </c>
      <c r="V100" s="60"/>
    </row>
    <row r="101" spans="1:22" s="1" customFormat="1" ht="31.5" x14ac:dyDescent="0.2">
      <c r="A101" s="12" t="s">
        <v>134</v>
      </c>
      <c r="B101" s="15" t="s">
        <v>122</v>
      </c>
      <c r="C101" s="8" t="s">
        <v>59</v>
      </c>
      <c r="D101" s="19">
        <v>0</v>
      </c>
      <c r="E101" s="19">
        <v>0</v>
      </c>
      <c r="F101" s="19">
        <v>0</v>
      </c>
      <c r="G101" s="39">
        <f t="shared" si="54"/>
        <v>0</v>
      </c>
      <c r="H101" s="39">
        <f t="shared" si="55"/>
        <v>0</v>
      </c>
      <c r="I101" s="21">
        <v>0</v>
      </c>
      <c r="J101" s="21">
        <v>0</v>
      </c>
      <c r="K101" s="54">
        <v>0</v>
      </c>
      <c r="L101" s="21">
        <v>0</v>
      </c>
      <c r="M101" s="21">
        <v>0</v>
      </c>
      <c r="N101" s="21">
        <v>0</v>
      </c>
      <c r="O101" s="21">
        <v>0</v>
      </c>
      <c r="P101" s="21">
        <v>0</v>
      </c>
      <c r="Q101" s="19">
        <v>0</v>
      </c>
      <c r="R101" s="19">
        <v>0</v>
      </c>
      <c r="S101" s="19">
        <v>0</v>
      </c>
      <c r="T101" s="22" t="s">
        <v>50</v>
      </c>
      <c r="V101" s="60"/>
    </row>
    <row r="102" spans="1:22" s="1" customFormat="1" ht="42" x14ac:dyDescent="0.2">
      <c r="A102" s="12" t="s">
        <v>135</v>
      </c>
      <c r="B102" s="15" t="s">
        <v>65</v>
      </c>
      <c r="C102" s="8" t="s">
        <v>59</v>
      </c>
      <c r="D102" s="19">
        <v>0</v>
      </c>
      <c r="E102" s="19">
        <v>0</v>
      </c>
      <c r="F102" s="19">
        <v>0</v>
      </c>
      <c r="G102" s="39">
        <f t="shared" si="54"/>
        <v>0</v>
      </c>
      <c r="H102" s="39">
        <f t="shared" si="55"/>
        <v>0</v>
      </c>
      <c r="I102" s="21">
        <v>0</v>
      </c>
      <c r="J102" s="21">
        <v>0</v>
      </c>
      <c r="K102" s="54">
        <v>0</v>
      </c>
      <c r="L102" s="21">
        <v>0</v>
      </c>
      <c r="M102" s="21">
        <v>0</v>
      </c>
      <c r="N102" s="21">
        <v>0</v>
      </c>
      <c r="O102" s="21">
        <v>0</v>
      </c>
      <c r="P102" s="21">
        <v>0</v>
      </c>
      <c r="Q102" s="19">
        <v>0</v>
      </c>
      <c r="R102" s="19">
        <v>0</v>
      </c>
      <c r="S102" s="19">
        <v>0</v>
      </c>
      <c r="T102" s="22" t="s">
        <v>50</v>
      </c>
      <c r="V102" s="60"/>
    </row>
    <row r="103" spans="1:22" s="1" customFormat="1" ht="42" x14ac:dyDescent="0.2">
      <c r="A103" s="12" t="s">
        <v>136</v>
      </c>
      <c r="B103" s="15" t="s">
        <v>123</v>
      </c>
      <c r="C103" s="8" t="s">
        <v>59</v>
      </c>
      <c r="D103" s="19">
        <v>0</v>
      </c>
      <c r="E103" s="19">
        <v>0</v>
      </c>
      <c r="F103" s="19">
        <v>0</v>
      </c>
      <c r="G103" s="39">
        <f t="shared" si="54"/>
        <v>0</v>
      </c>
      <c r="H103" s="39">
        <f t="shared" si="55"/>
        <v>0</v>
      </c>
      <c r="I103" s="21">
        <v>0</v>
      </c>
      <c r="J103" s="21">
        <v>0</v>
      </c>
      <c r="K103" s="54">
        <v>0</v>
      </c>
      <c r="L103" s="21">
        <v>0</v>
      </c>
      <c r="M103" s="21">
        <v>0</v>
      </c>
      <c r="N103" s="21">
        <v>0</v>
      </c>
      <c r="O103" s="21">
        <v>0</v>
      </c>
      <c r="P103" s="21">
        <v>0</v>
      </c>
      <c r="Q103" s="19">
        <v>0</v>
      </c>
      <c r="R103" s="19">
        <v>0</v>
      </c>
      <c r="S103" s="19">
        <v>0</v>
      </c>
      <c r="T103" s="22" t="s">
        <v>50</v>
      </c>
      <c r="V103" s="60"/>
    </row>
    <row r="104" spans="1:22" s="1" customFormat="1" ht="42" x14ac:dyDescent="0.2">
      <c r="A104" s="12" t="s">
        <v>137</v>
      </c>
      <c r="B104" s="15" t="s">
        <v>124</v>
      </c>
      <c r="C104" s="8" t="s">
        <v>59</v>
      </c>
      <c r="D104" s="19">
        <v>0</v>
      </c>
      <c r="E104" s="19">
        <v>0</v>
      </c>
      <c r="F104" s="19">
        <v>0</v>
      </c>
      <c r="G104" s="39">
        <f t="shared" si="54"/>
        <v>0</v>
      </c>
      <c r="H104" s="39">
        <f t="shared" si="55"/>
        <v>0</v>
      </c>
      <c r="I104" s="21">
        <v>0</v>
      </c>
      <c r="J104" s="21">
        <v>0</v>
      </c>
      <c r="K104" s="54">
        <v>0</v>
      </c>
      <c r="L104" s="21">
        <v>0</v>
      </c>
      <c r="M104" s="21">
        <v>0</v>
      </c>
      <c r="N104" s="21">
        <v>0</v>
      </c>
      <c r="O104" s="21">
        <v>0</v>
      </c>
      <c r="P104" s="21">
        <v>0</v>
      </c>
      <c r="Q104" s="19">
        <v>0</v>
      </c>
      <c r="R104" s="19">
        <v>0</v>
      </c>
      <c r="S104" s="19">
        <v>0</v>
      </c>
      <c r="T104" s="22" t="s">
        <v>50</v>
      </c>
      <c r="V104" s="60"/>
    </row>
    <row r="105" spans="1:22" s="6" customFormat="1" ht="31.5" x14ac:dyDescent="0.2">
      <c r="A105" s="12" t="s">
        <v>49</v>
      </c>
      <c r="B105" s="15" t="s">
        <v>48</v>
      </c>
      <c r="C105" s="8" t="s">
        <v>59</v>
      </c>
      <c r="D105" s="16">
        <f>SUM(D107:D107)</f>
        <v>1.44</v>
      </c>
      <c r="E105" s="16">
        <f>SUM(E107:E107)</f>
        <v>0</v>
      </c>
      <c r="F105" s="16">
        <f>SUM(F107:F107)</f>
        <v>1.44</v>
      </c>
      <c r="G105" s="48">
        <f t="shared" ref="G105:H109" si="56">I105+K105+M105+O105</f>
        <v>11.686</v>
      </c>
      <c r="H105" s="48">
        <f t="shared" si="56"/>
        <v>0</v>
      </c>
      <c r="I105" s="25">
        <f>SUM(I107:I107)</f>
        <v>0</v>
      </c>
      <c r="J105" s="25">
        <f>SUM(J107:J107)</f>
        <v>0</v>
      </c>
      <c r="K105" s="25">
        <f>SUM(K107:K107)</f>
        <v>0</v>
      </c>
      <c r="L105" s="25">
        <f>SUM(L107:L107)</f>
        <v>0</v>
      </c>
      <c r="M105" s="25">
        <f>SUM(M107:M107)</f>
        <v>0</v>
      </c>
      <c r="N105" s="25">
        <f>SUM(N107:N107)</f>
        <v>0</v>
      </c>
      <c r="O105" s="25">
        <f>SUM(O106:O107)</f>
        <v>11.686</v>
      </c>
      <c r="P105" s="25">
        <f>SUM(P107:P107)</f>
        <v>0</v>
      </c>
      <c r="Q105" s="14">
        <f>F105-H105</f>
        <v>1.44</v>
      </c>
      <c r="R105" s="14">
        <f>H105-I105</f>
        <v>0</v>
      </c>
      <c r="S105" s="48">
        <v>0</v>
      </c>
      <c r="T105" s="10" t="s">
        <v>50</v>
      </c>
      <c r="V105" s="60"/>
    </row>
    <row r="106" spans="1:22" s="1" customFormat="1" ht="45" x14ac:dyDescent="0.2">
      <c r="A106" s="17" t="s">
        <v>49</v>
      </c>
      <c r="B106" s="20" t="s">
        <v>215</v>
      </c>
      <c r="C106" s="38" t="s">
        <v>216</v>
      </c>
      <c r="D106" s="54">
        <v>11.686</v>
      </c>
      <c r="E106" s="21">
        <v>0</v>
      </c>
      <c r="F106" s="19">
        <f>D106-E106</f>
        <v>11.686</v>
      </c>
      <c r="G106" s="39">
        <f t="shared" ref="G106" si="57">I106+K106+M106+O106</f>
        <v>11.686</v>
      </c>
      <c r="H106" s="39">
        <f t="shared" ref="H106" si="58">J106+L106+N106+P106</f>
        <v>0</v>
      </c>
      <c r="I106" s="21">
        <v>0</v>
      </c>
      <c r="J106" s="21">
        <v>0</v>
      </c>
      <c r="K106" s="21">
        <v>0</v>
      </c>
      <c r="L106" s="21">
        <v>0</v>
      </c>
      <c r="M106" s="21">
        <v>0</v>
      </c>
      <c r="N106" s="21">
        <v>0</v>
      </c>
      <c r="O106" s="54">
        <v>11.686</v>
      </c>
      <c r="P106" s="21">
        <v>0</v>
      </c>
      <c r="Q106" s="21">
        <f>F106-H106</f>
        <v>11.686</v>
      </c>
      <c r="R106" s="21">
        <f>H106-I106</f>
        <v>0</v>
      </c>
      <c r="S106" s="39">
        <v>0</v>
      </c>
      <c r="T106" s="22" t="s">
        <v>50</v>
      </c>
      <c r="V106" s="60"/>
    </row>
    <row r="107" spans="1:22" s="1" customFormat="1" ht="33.75" x14ac:dyDescent="0.2">
      <c r="A107" s="17" t="s">
        <v>49</v>
      </c>
      <c r="B107" s="37" t="s">
        <v>138</v>
      </c>
      <c r="C107" s="72" t="s">
        <v>139</v>
      </c>
      <c r="D107" s="54">
        <v>1.44</v>
      </c>
      <c r="E107" s="21">
        <v>0</v>
      </c>
      <c r="F107" s="19">
        <f>D107-E107</f>
        <v>1.44</v>
      </c>
      <c r="G107" s="39">
        <f t="shared" si="56"/>
        <v>0</v>
      </c>
      <c r="H107" s="39">
        <f t="shared" si="56"/>
        <v>0</v>
      </c>
      <c r="I107" s="21">
        <v>0</v>
      </c>
      <c r="J107" s="21">
        <v>0</v>
      </c>
      <c r="K107" s="21">
        <v>0</v>
      </c>
      <c r="L107" s="21">
        <v>0</v>
      </c>
      <c r="M107" s="21">
        <v>0</v>
      </c>
      <c r="N107" s="21">
        <v>0</v>
      </c>
      <c r="O107" s="54">
        <v>0</v>
      </c>
      <c r="P107" s="21">
        <v>0</v>
      </c>
      <c r="Q107" s="21">
        <f>F107-H107</f>
        <v>1.44</v>
      </c>
      <c r="R107" s="21">
        <f>H107-I107</f>
        <v>0</v>
      </c>
      <c r="S107" s="39">
        <v>0</v>
      </c>
      <c r="T107" s="22" t="s">
        <v>50</v>
      </c>
      <c r="V107" s="60"/>
    </row>
    <row r="108" spans="1:22" s="1" customFormat="1" ht="31.5" x14ac:dyDescent="0.2">
      <c r="A108" s="26" t="s">
        <v>144</v>
      </c>
      <c r="B108" s="55" t="s">
        <v>145</v>
      </c>
      <c r="C108" s="8" t="s">
        <v>59</v>
      </c>
      <c r="D108" s="16">
        <v>0</v>
      </c>
      <c r="E108" s="16">
        <v>0</v>
      </c>
      <c r="F108" s="16">
        <v>0</v>
      </c>
      <c r="G108" s="48">
        <f t="shared" si="56"/>
        <v>0</v>
      </c>
      <c r="H108" s="48">
        <f t="shared" si="56"/>
        <v>0</v>
      </c>
      <c r="I108" s="14">
        <v>0</v>
      </c>
      <c r="J108" s="14">
        <v>0</v>
      </c>
      <c r="K108" s="25">
        <v>0</v>
      </c>
      <c r="L108" s="14">
        <v>0</v>
      </c>
      <c r="M108" s="14">
        <v>0</v>
      </c>
      <c r="N108" s="14">
        <v>0</v>
      </c>
      <c r="O108" s="14">
        <v>0</v>
      </c>
      <c r="P108" s="14">
        <v>0</v>
      </c>
      <c r="Q108" s="16">
        <v>0</v>
      </c>
      <c r="R108" s="16">
        <v>0</v>
      </c>
      <c r="S108" s="16">
        <v>0</v>
      </c>
      <c r="T108" s="32" t="s">
        <v>50</v>
      </c>
      <c r="V108" s="60"/>
    </row>
    <row r="109" spans="1:22" s="6" customFormat="1" ht="40.5" customHeight="1" x14ac:dyDescent="0.2">
      <c r="A109" s="26" t="s">
        <v>46</v>
      </c>
      <c r="B109" s="43" t="s">
        <v>47</v>
      </c>
      <c r="C109" s="8" t="s">
        <v>59</v>
      </c>
      <c r="D109" s="16">
        <f>SUM(D110:D114)</f>
        <v>14.067</v>
      </c>
      <c r="E109" s="16">
        <f>SUM(E110:E114)</f>
        <v>0</v>
      </c>
      <c r="F109" s="16">
        <f>SUM(F110:F114)</f>
        <v>14.067</v>
      </c>
      <c r="G109" s="48">
        <f t="shared" si="56"/>
        <v>14.067</v>
      </c>
      <c r="H109" s="48">
        <f t="shared" si="56"/>
        <v>1.9507999999999999</v>
      </c>
      <c r="I109" s="16">
        <f>SUM(I110:I114)</f>
        <v>0</v>
      </c>
      <c r="J109" s="16">
        <f>SUM(J110:J114)</f>
        <v>1.9507999999999999</v>
      </c>
      <c r="K109" s="16">
        <f>SUM(K110:K114)</f>
        <v>0</v>
      </c>
      <c r="L109" s="16">
        <f>SUM(L110:L114)</f>
        <v>0</v>
      </c>
      <c r="M109" s="16">
        <f>SUM(M110:M114)</f>
        <v>7.431</v>
      </c>
      <c r="N109" s="16">
        <f>SUM(N110:N114)</f>
        <v>0</v>
      </c>
      <c r="O109" s="16">
        <f>SUM(O110:O114)</f>
        <v>6.6360000000000001</v>
      </c>
      <c r="P109" s="16">
        <f>SUM(P110:P114)</f>
        <v>0</v>
      </c>
      <c r="Q109" s="14">
        <f>F109-H109</f>
        <v>12.116200000000001</v>
      </c>
      <c r="R109" s="14">
        <f>H109-I109</f>
        <v>1.9507999999999999</v>
      </c>
      <c r="S109" s="48">
        <v>100</v>
      </c>
      <c r="T109" s="10" t="s">
        <v>50</v>
      </c>
      <c r="V109" s="60"/>
    </row>
    <row r="110" spans="1:22" s="6" customFormat="1" ht="22.5" x14ac:dyDescent="0.2">
      <c r="A110" s="56" t="s">
        <v>46</v>
      </c>
      <c r="B110" s="20" t="s">
        <v>217</v>
      </c>
      <c r="C110" s="38" t="s">
        <v>218</v>
      </c>
      <c r="D110" s="19">
        <v>0.81799999999999995</v>
      </c>
      <c r="E110" s="19">
        <v>0</v>
      </c>
      <c r="F110" s="19">
        <f>D110-E110</f>
        <v>0.81799999999999995</v>
      </c>
      <c r="G110" s="39">
        <f>I110+K110+M110+O110</f>
        <v>0.81799999999999995</v>
      </c>
      <c r="H110" s="39">
        <f>J110+L110+N110+P110</f>
        <v>0</v>
      </c>
      <c r="I110" s="21">
        <v>0</v>
      </c>
      <c r="J110" s="21">
        <v>0</v>
      </c>
      <c r="K110" s="21">
        <v>0</v>
      </c>
      <c r="L110" s="21">
        <v>0</v>
      </c>
      <c r="M110" s="19">
        <v>0.81799999999999995</v>
      </c>
      <c r="N110" s="21">
        <v>0</v>
      </c>
      <c r="O110" s="21">
        <v>0</v>
      </c>
      <c r="P110" s="21">
        <v>0</v>
      </c>
      <c r="Q110" s="92">
        <f>F110-H110</f>
        <v>0.81799999999999995</v>
      </c>
      <c r="R110" s="21">
        <f t="shared" ref="R110:R113" si="59">H110-I110</f>
        <v>0</v>
      </c>
      <c r="S110" s="39">
        <v>0</v>
      </c>
      <c r="T110" s="22" t="s">
        <v>50</v>
      </c>
      <c r="V110" s="60"/>
    </row>
    <row r="111" spans="1:22" s="6" customFormat="1" ht="22.5" x14ac:dyDescent="0.2">
      <c r="A111" s="56" t="s">
        <v>46</v>
      </c>
      <c r="B111" s="20" t="s">
        <v>219</v>
      </c>
      <c r="C111" s="38" t="s">
        <v>220</v>
      </c>
      <c r="D111" s="19">
        <v>0.81799999999999995</v>
      </c>
      <c r="E111" s="19">
        <v>0</v>
      </c>
      <c r="F111" s="19">
        <f t="shared" ref="F111:F114" si="60">D111-E111</f>
        <v>0.81799999999999995</v>
      </c>
      <c r="G111" s="39">
        <f t="shared" ref="G111:G112" si="61">I111+K111+M111+O111</f>
        <v>0.81799999999999995</v>
      </c>
      <c r="H111" s="39">
        <f t="shared" ref="H111:H112" si="62">J111+L111+N111+P111</f>
        <v>0</v>
      </c>
      <c r="I111" s="21">
        <v>0</v>
      </c>
      <c r="J111" s="21">
        <v>0</v>
      </c>
      <c r="K111" s="21">
        <v>0</v>
      </c>
      <c r="L111" s="21">
        <v>0</v>
      </c>
      <c r="M111" s="19">
        <v>0.81799999999999995</v>
      </c>
      <c r="N111" s="21">
        <v>0</v>
      </c>
      <c r="O111" s="21">
        <v>0</v>
      </c>
      <c r="P111" s="21">
        <v>0</v>
      </c>
      <c r="Q111" s="92">
        <f t="shared" ref="Q111:Q112" si="63">F111-H111</f>
        <v>0.81799999999999995</v>
      </c>
      <c r="R111" s="21">
        <f t="shared" si="59"/>
        <v>0</v>
      </c>
      <c r="S111" s="39">
        <v>0</v>
      </c>
      <c r="T111" s="22" t="s">
        <v>50</v>
      </c>
      <c r="V111" s="60"/>
    </row>
    <row r="112" spans="1:22" s="6" customFormat="1" ht="22.5" x14ac:dyDescent="0.2">
      <c r="A112" s="56" t="s">
        <v>46</v>
      </c>
      <c r="B112" s="20" t="s">
        <v>221</v>
      </c>
      <c r="C112" s="38" t="s">
        <v>222</v>
      </c>
      <c r="D112" s="19">
        <v>0.81799999999999995</v>
      </c>
      <c r="E112" s="19">
        <v>0</v>
      </c>
      <c r="F112" s="19">
        <f t="shared" si="60"/>
        <v>0.81799999999999995</v>
      </c>
      <c r="G112" s="39">
        <f t="shared" si="61"/>
        <v>0.81799999999999995</v>
      </c>
      <c r="H112" s="39">
        <f t="shared" si="62"/>
        <v>0</v>
      </c>
      <c r="I112" s="21">
        <v>0</v>
      </c>
      <c r="J112" s="21">
        <v>0</v>
      </c>
      <c r="K112" s="21">
        <v>0</v>
      </c>
      <c r="L112" s="21">
        <v>0</v>
      </c>
      <c r="M112" s="19">
        <v>0.81799999999999995</v>
      </c>
      <c r="N112" s="21">
        <v>0</v>
      </c>
      <c r="O112" s="21">
        <v>0</v>
      </c>
      <c r="P112" s="21">
        <v>0</v>
      </c>
      <c r="Q112" s="92">
        <f t="shared" si="63"/>
        <v>0.81799999999999995</v>
      </c>
      <c r="R112" s="21">
        <f t="shared" si="59"/>
        <v>0</v>
      </c>
      <c r="S112" s="39">
        <v>0</v>
      </c>
      <c r="T112" s="22" t="s">
        <v>50</v>
      </c>
      <c r="V112" s="60"/>
    </row>
    <row r="113" spans="1:22" s="1" customFormat="1" ht="33.75" x14ac:dyDescent="0.2">
      <c r="A113" s="17" t="s">
        <v>46</v>
      </c>
      <c r="B113" s="33" t="s">
        <v>31</v>
      </c>
      <c r="C113" s="18" t="s">
        <v>52</v>
      </c>
      <c r="D113" s="54">
        <v>11.613</v>
      </c>
      <c r="E113" s="19">
        <v>0</v>
      </c>
      <c r="F113" s="19">
        <f t="shared" si="60"/>
        <v>11.613</v>
      </c>
      <c r="G113" s="39">
        <f t="shared" ref="G113:H113" si="64">I113+K113+M113+O113</f>
        <v>11.613</v>
      </c>
      <c r="H113" s="39">
        <f t="shared" si="64"/>
        <v>1.8052999999999999</v>
      </c>
      <c r="I113" s="95">
        <v>0</v>
      </c>
      <c r="J113" s="95">
        <v>1.8052999999999999</v>
      </c>
      <c r="K113" s="21">
        <v>0</v>
      </c>
      <c r="L113" s="21">
        <v>0</v>
      </c>
      <c r="M113" s="21">
        <v>4.9770000000000003</v>
      </c>
      <c r="N113" s="21">
        <v>0</v>
      </c>
      <c r="O113" s="21">
        <v>6.6360000000000001</v>
      </c>
      <c r="P113" s="21">
        <v>0</v>
      </c>
      <c r="Q113" s="21">
        <f t="shared" ref="Q113:Q114" si="65">F113-H113</f>
        <v>9.8077000000000005</v>
      </c>
      <c r="R113" s="21">
        <f t="shared" si="59"/>
        <v>1.8052999999999999</v>
      </c>
      <c r="S113" s="39">
        <f>R113*100/(I113+K113+M113)</f>
        <v>36.272855133614627</v>
      </c>
      <c r="T113" s="22" t="s">
        <v>230</v>
      </c>
      <c r="V113" s="60"/>
    </row>
    <row r="114" spans="1:22" s="1" customFormat="1" ht="33.75" x14ac:dyDescent="0.2">
      <c r="A114" s="17" t="s">
        <v>46</v>
      </c>
      <c r="B114" s="33" t="s">
        <v>140</v>
      </c>
      <c r="C114" s="57" t="s">
        <v>141</v>
      </c>
      <c r="D114" s="44">
        <v>0</v>
      </c>
      <c r="E114" s="19">
        <v>0</v>
      </c>
      <c r="F114" s="19">
        <f t="shared" si="60"/>
        <v>0</v>
      </c>
      <c r="G114" s="39" t="s">
        <v>50</v>
      </c>
      <c r="H114" s="39">
        <f t="shared" ref="G114:H114" si="66">J114+L114+N114+P114</f>
        <v>0.14549999999999999</v>
      </c>
      <c r="I114" s="21">
        <v>0</v>
      </c>
      <c r="J114" s="95">
        <v>0.14549999999999999</v>
      </c>
      <c r="K114" s="21">
        <v>0</v>
      </c>
      <c r="L114" s="21">
        <v>0</v>
      </c>
      <c r="M114" s="21">
        <v>0</v>
      </c>
      <c r="N114" s="21">
        <v>0</v>
      </c>
      <c r="O114" s="21">
        <v>0</v>
      </c>
      <c r="P114" s="21">
        <v>0</v>
      </c>
      <c r="Q114" s="21">
        <f t="shared" si="65"/>
        <v>-0.14549999999999999</v>
      </c>
      <c r="R114" s="21">
        <f t="shared" ref="R114" si="67">H114-I114</f>
        <v>0.14549999999999999</v>
      </c>
      <c r="S114" s="39">
        <v>100</v>
      </c>
      <c r="T114" s="71" t="s">
        <v>228</v>
      </c>
      <c r="V114" s="60"/>
    </row>
    <row r="117" spans="1:22" x14ac:dyDescent="0.25">
      <c r="A117" s="61" t="s">
        <v>143</v>
      </c>
      <c r="B117" s="49"/>
      <c r="C117" s="49"/>
      <c r="D117" s="59"/>
      <c r="E117" s="59"/>
      <c r="F117" s="59"/>
      <c r="G117" s="59"/>
      <c r="H117" s="59"/>
      <c r="I117" s="59"/>
      <c r="J117" s="59"/>
      <c r="K117" s="59"/>
      <c r="L117" s="59"/>
      <c r="M117" s="59"/>
      <c r="N117" s="59"/>
      <c r="O117" s="59"/>
      <c r="P117" s="59"/>
      <c r="Q117" s="59"/>
      <c r="R117" s="59"/>
      <c r="S117" s="59"/>
      <c r="T117" s="49"/>
    </row>
  </sheetData>
  <autoFilter ref="A16:T114"/>
  <mergeCells count="25">
    <mergeCell ref="A13:A15"/>
    <mergeCell ref="G6:O6"/>
    <mergeCell ref="J8:K8"/>
    <mergeCell ref="H10:P10"/>
    <mergeCell ref="M14:N14"/>
    <mergeCell ref="A17:B17"/>
    <mergeCell ref="I14:J14"/>
    <mergeCell ref="O14:P14"/>
    <mergeCell ref="R13:S13"/>
    <mergeCell ref="G13:P13"/>
    <mergeCell ref="B13:B15"/>
    <mergeCell ref="C13:C15"/>
    <mergeCell ref="D13:D15"/>
    <mergeCell ref="G14:H14"/>
    <mergeCell ref="F13:F15"/>
    <mergeCell ref="R2:T2"/>
    <mergeCell ref="A3:T3"/>
    <mergeCell ref="J4:K4"/>
    <mergeCell ref="E13:E15"/>
    <mergeCell ref="Q13:Q15"/>
    <mergeCell ref="G4:H4"/>
    <mergeCell ref="S14:S15"/>
    <mergeCell ref="T13:T15"/>
    <mergeCell ref="K14:L14"/>
    <mergeCell ref="R14:R15"/>
  </mergeCells>
  <phoneticPr fontId="0" type="noConversion"/>
  <pageMargins left="0.25" right="0.25" top="0.75" bottom="0.75" header="0.3" footer="0.3"/>
  <pageSetup paperSize="8" scale="38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стр.1</vt:lpstr>
      <vt:lpstr>стр.1!Область_печати</vt:lpstr>
    </vt:vector>
  </TitlesOfParts>
  <Company>КонсультантПлюс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КонсультантПлюс</dc:creator>
  <cp:lastModifiedBy>Колобаева Елена Сергеевна</cp:lastModifiedBy>
  <cp:lastPrinted>2021-11-22T13:58:12Z</cp:lastPrinted>
  <dcterms:created xsi:type="dcterms:W3CDTF">2011-01-11T10:25:48Z</dcterms:created>
  <dcterms:modified xsi:type="dcterms:W3CDTF">2022-05-16T12:29:14Z</dcterms:modified>
</cp:coreProperties>
</file>